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kuhinjske opreme\RD Vzdrzevanje kuhinjske opreme\"/>
    </mc:Choice>
  </mc:AlternateContent>
  <xr:revisionPtr revIDLastSave="0" documentId="13_ncr:1_{95FB9A5A-3688-45A0-973F-4F22B97BD2D8}" xr6:coauthVersionLast="44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klop 1" sheetId="1" r:id="rId1"/>
  </sheets>
  <definedNames>
    <definedName name="_xlnm._FilterDatabase" localSheetId="0" hidden="1">'Sklop 1'!$A$17:$M$53</definedName>
    <definedName name="_xlnm.Print_Titles" localSheetId="0">'Sklop 1'!$17:$17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118" i="1" l="1"/>
  <c r="L112" i="1"/>
  <c r="L106" i="1"/>
  <c r="L101" i="1"/>
  <c r="L95" i="1"/>
  <c r="L91" i="1"/>
  <c r="L83" i="1"/>
  <c r="K115" i="1"/>
  <c r="L115" i="1" s="1"/>
  <c r="K114" i="1"/>
  <c r="L114" i="1" s="1"/>
  <c r="K113" i="1"/>
  <c r="L113" i="1" s="1"/>
  <c r="K111" i="1"/>
  <c r="L111" i="1" s="1"/>
  <c r="K110" i="1"/>
  <c r="L110" i="1" s="1"/>
  <c r="K109" i="1"/>
  <c r="L109" i="1" s="1"/>
  <c r="K108" i="1"/>
  <c r="L108" i="1" s="1"/>
  <c r="K107" i="1"/>
  <c r="L107" i="1" s="1"/>
  <c r="K105" i="1"/>
  <c r="L105" i="1" s="1"/>
  <c r="K104" i="1"/>
  <c r="L104" i="1" s="1"/>
  <c r="K103" i="1"/>
  <c r="L103" i="1" s="1"/>
  <c r="K102" i="1"/>
  <c r="L102" i="1" s="1"/>
  <c r="K100" i="1"/>
  <c r="L100" i="1" s="1"/>
  <c r="K99" i="1"/>
  <c r="L99" i="1" s="1"/>
  <c r="K98" i="1"/>
  <c r="L98" i="1" s="1"/>
  <c r="K97" i="1"/>
  <c r="L97" i="1" s="1"/>
  <c r="K96" i="1"/>
  <c r="L96" i="1" s="1"/>
  <c r="K94" i="1"/>
  <c r="L94" i="1" s="1"/>
  <c r="K93" i="1"/>
  <c r="L93" i="1" s="1"/>
  <c r="K92" i="1"/>
  <c r="L92" i="1" s="1"/>
  <c r="K90" i="1"/>
  <c r="L90" i="1" s="1"/>
  <c r="K89" i="1"/>
  <c r="L89" i="1" s="1"/>
  <c r="K88" i="1"/>
  <c r="L88" i="1" s="1"/>
  <c r="K87" i="1"/>
  <c r="L87" i="1" s="1"/>
  <c r="K86" i="1"/>
  <c r="L86" i="1" s="1"/>
  <c r="K85" i="1"/>
  <c r="L85" i="1" s="1"/>
  <c r="K84" i="1"/>
  <c r="L84" i="1" s="1"/>
  <c r="L77" i="1"/>
  <c r="L69" i="1"/>
  <c r="K82" i="1"/>
  <c r="L82" i="1" s="1"/>
  <c r="K81" i="1"/>
  <c r="L81" i="1" s="1"/>
  <c r="K80" i="1"/>
  <c r="L80" i="1" s="1"/>
  <c r="K79" i="1"/>
  <c r="L79" i="1" s="1"/>
  <c r="K78" i="1"/>
  <c r="L78" i="1" s="1"/>
  <c r="K76" i="1"/>
  <c r="L76" i="1" s="1"/>
  <c r="K75" i="1"/>
  <c r="L75" i="1" s="1"/>
  <c r="K74" i="1"/>
  <c r="L74" i="1" s="1"/>
  <c r="K73" i="1"/>
  <c r="L73" i="1" s="1"/>
  <c r="K72" i="1"/>
  <c r="L72" i="1" s="1"/>
  <c r="K71" i="1"/>
  <c r="L71" i="1" s="1"/>
  <c r="K70" i="1"/>
  <c r="L70" i="1" s="1"/>
  <c r="K68" i="1"/>
  <c r="L68" i="1" s="1"/>
  <c r="K67" i="1"/>
  <c r="L67" i="1" s="1"/>
  <c r="K66" i="1"/>
  <c r="L66" i="1" s="1"/>
  <c r="K65" i="1"/>
  <c r="L65" i="1" s="1"/>
  <c r="L60" i="1"/>
  <c r="K64" i="1"/>
  <c r="L64" i="1" s="1"/>
  <c r="K63" i="1"/>
  <c r="L63" i="1" s="1"/>
  <c r="K62" i="1"/>
  <c r="L62" i="1" s="1"/>
  <c r="K61" i="1"/>
  <c r="L61" i="1" s="1"/>
  <c r="K59" i="1"/>
  <c r="L59" i="1" s="1"/>
  <c r="K58" i="1"/>
  <c r="L58" i="1" s="1"/>
  <c r="K57" i="1"/>
  <c r="L57" i="1" s="1"/>
  <c r="K56" i="1"/>
  <c r="L56" i="1" s="1"/>
  <c r="K55" i="1"/>
  <c r="L55" i="1" s="1"/>
  <c r="K54" i="1"/>
  <c r="L54" i="1" s="1"/>
  <c r="L43" i="1"/>
  <c r="L36" i="1"/>
  <c r="L32" i="1"/>
  <c r="K33" i="1"/>
  <c r="L33" i="1" s="1"/>
  <c r="L26" i="1"/>
  <c r="K53" i="1" l="1"/>
  <c r="L53" i="1" s="1"/>
  <c r="K52" i="1"/>
  <c r="L52" i="1" s="1"/>
  <c r="K51" i="1"/>
  <c r="L51" i="1" s="1"/>
  <c r="K50" i="1"/>
  <c r="L50" i="1" s="1"/>
  <c r="K49" i="1"/>
  <c r="L49" i="1" s="1"/>
  <c r="K48" i="1"/>
  <c r="L48" i="1" s="1"/>
  <c r="K47" i="1"/>
  <c r="L47" i="1" s="1"/>
  <c r="K46" i="1"/>
  <c r="L46" i="1" s="1"/>
  <c r="K45" i="1"/>
  <c r="L45" i="1" s="1"/>
  <c r="K44" i="1"/>
  <c r="L44" i="1" s="1"/>
  <c r="K42" i="1"/>
  <c r="L42" i="1" s="1"/>
  <c r="K41" i="1"/>
  <c r="L41" i="1" s="1"/>
  <c r="K40" i="1"/>
  <c r="L40" i="1" s="1"/>
  <c r="K39" i="1"/>
  <c r="L39" i="1" s="1"/>
  <c r="K38" i="1"/>
  <c r="L38" i="1" s="1"/>
  <c r="K37" i="1"/>
  <c r="L37" i="1" s="1"/>
  <c r="K35" i="1"/>
  <c r="L35" i="1" s="1"/>
  <c r="K34" i="1"/>
  <c r="L34" i="1" s="1"/>
  <c r="K31" i="1"/>
  <c r="L31" i="1" s="1"/>
  <c r="K30" i="1"/>
  <c r="L30" i="1" s="1"/>
  <c r="K29" i="1"/>
  <c r="L29" i="1" s="1"/>
  <c r="K28" i="1"/>
  <c r="L28" i="1" s="1"/>
  <c r="K27" i="1"/>
  <c r="L27" i="1" s="1"/>
  <c r="K25" i="1"/>
  <c r="L25" i="1" s="1"/>
  <c r="K24" i="1"/>
  <c r="L24" i="1" s="1"/>
  <c r="K23" i="1"/>
  <c r="L23" i="1" s="1"/>
  <c r="K22" i="1"/>
  <c r="L22" i="1" s="1"/>
  <c r="K21" i="1"/>
  <c r="L21" i="1" l="1"/>
  <c r="K18" i="1"/>
  <c r="L20" i="1" l="1"/>
  <c r="K19" i="1" l="1"/>
  <c r="L18" i="1"/>
  <c r="L19" i="1" l="1"/>
  <c r="K119" i="1" s="1"/>
  <c r="K120" i="1" s="1"/>
</calcChain>
</file>

<file path=xl/sharedStrings.xml><?xml version="1.0" encoding="utf-8"?>
<sst xmlns="http://schemas.openxmlformats.org/spreadsheetml/2006/main" count="318" uniqueCount="230">
  <si>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</si>
  <si>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</si>
  <si>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</si>
  <si>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</si>
  <si>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</si>
  <si>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</si>
  <si>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</si>
  <si>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</si>
  <si>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</si>
  <si>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</si>
  <si>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</si>
  <si>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</si>
  <si>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</si>
  <si>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</si>
  <si>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</si>
  <si>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</si>
  <si>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</si>
  <si>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</si>
  <si>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</si>
  <si>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</si>
  <si>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</si>
  <si>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</si>
  <si>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</si>
  <si>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</si>
  <si>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</si>
  <si>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</si>
  <si>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</si>
  <si>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</si>
  <si>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</si>
  <si>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</si>
  <si>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</si>
  <si>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</si>
  <si>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</si>
  <si>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</si>
  <si>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</si>
  <si>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</si>
  <si>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</si>
  <si>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</si>
  <si>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</si>
  <si>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</si>
  <si>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</si>
  <si>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</si>
  <si>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</si>
  <si>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</si>
  <si>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</si>
  <si>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</si>
  <si>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</si>
  <si>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</si>
  <si>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</si>
  <si>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</si>
  <si>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Katal. Št. </t>
  </si>
  <si>
    <t>Opomba:</t>
  </si>
  <si>
    <t>PREDRAČUN ZA SKLOP 4</t>
  </si>
  <si>
    <t xml:space="preserve">VZDRŽEVANJE KUHINJSKE OPREME IN PRIPOMOČKOV RAZLIČNIH PROIZVAJALCEV </t>
  </si>
  <si>
    <t>Količine, ki jih je naročnik navedel v obrazcu predračuna OBR-5, so okvirne in jih izračunal na osnovi servisnih storitev v letu 2021.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</si>
  <si>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</si>
  <si>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</si>
  <si>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</si>
  <si>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</si>
  <si>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</si>
  <si>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</si>
  <si>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</si>
  <si>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</si>
  <si>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</si>
  <si>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</si>
  <si>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</si>
  <si>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</si>
  <si>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</si>
  <si>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</si>
  <si>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</si>
  <si>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</si>
  <si>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</si>
  <si>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</si>
  <si>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</si>
  <si>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</si>
  <si>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</si>
  <si>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</si>
  <si>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</si>
  <si>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</si>
  <si>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</si>
  <si>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</si>
  <si>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</si>
  <si>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</si>
  <si>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</si>
  <si>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</si>
  <si>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</si>
  <si>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</si>
  <si>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</si>
  <si>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</si>
  <si>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</si>
  <si>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</si>
  <si>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</si>
  <si>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</si>
  <si>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</si>
  <si>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</si>
  <si>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</si>
  <si>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</si>
  <si>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</si>
  <si>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</si>
  <si>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</si>
  <si>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</si>
  <si>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</si>
  <si>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</si>
  <si>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</si>
  <si>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</si>
  <si>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</si>
  <si>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</si>
  <si>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</si>
  <si>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REZERVNI DELI – kuhalni kotli Igo, Juno</t>
  </si>
  <si>
    <t xml:space="preserve">izpustna pipa 1 1/2" za kotel Igo </t>
  </si>
  <si>
    <t>Izpustna pipa 1 1/2" Echtermann</t>
  </si>
  <si>
    <t>tesnilni set za izpustno pipo 1,5"</t>
  </si>
  <si>
    <t>Izpustna pipa 2cola</t>
  </si>
  <si>
    <t>V0005</t>
  </si>
  <si>
    <t>Varilni set (argon)</t>
  </si>
  <si>
    <t>REZERVNI DELI – prekucne ponve električne</t>
  </si>
  <si>
    <t>M22P</t>
  </si>
  <si>
    <t>Stikalo stop</t>
  </si>
  <si>
    <t>P0004</t>
  </si>
  <si>
    <t>Elektro set</t>
  </si>
  <si>
    <t>IZ003</t>
  </si>
  <si>
    <t>Doza nadomestna razvodna</t>
  </si>
  <si>
    <t>Grelec prekucnika 600 W</t>
  </si>
  <si>
    <t>kpl</t>
  </si>
  <si>
    <t>REZERVNI DELI – štedilniki električni Kovinastroj</t>
  </si>
  <si>
    <t xml:space="preserve">Grelna plošča </t>
  </si>
  <si>
    <t>Stikalo štedilnika GS 0-1</t>
  </si>
  <si>
    <t>Pletenica plošče</t>
  </si>
  <si>
    <t>REZERVNI DELI – štedilniki plinski Gazzi</t>
  </si>
  <si>
    <t>U2142</t>
  </si>
  <si>
    <t>Plinska pipa Pintossi</t>
  </si>
  <si>
    <t>Kapliara Saleri</t>
  </si>
  <si>
    <t xml:space="preserve">Plamenček štedilnika </t>
  </si>
  <si>
    <t>Š0001</t>
  </si>
  <si>
    <t xml:space="preserve">Šoba plamenčka </t>
  </si>
  <si>
    <t>Gorilec fi 100</t>
  </si>
  <si>
    <t>Gorilec fi 80</t>
  </si>
  <si>
    <t>REZERVNI DELI – pomivalni stroji  KROMO, ZANUSSI, WINTERHALTER</t>
  </si>
  <si>
    <t>Končno stikalo P.S.</t>
  </si>
  <si>
    <t>Pralna roka za Kromo Hood</t>
  </si>
  <si>
    <t>P0020</t>
  </si>
  <si>
    <t>Tesnilni set za Kromo Hood</t>
  </si>
  <si>
    <t>Vzmet vrat Kromo</t>
  </si>
  <si>
    <t>Dozator pralnega sredstva 15l</t>
  </si>
  <si>
    <t>Grelec bojlerja 9 KW</t>
  </si>
  <si>
    <t>H001</t>
  </si>
  <si>
    <t>Sonda bojlerja</t>
  </si>
  <si>
    <t>Nosilec pomivalne roke Colget – spodaj</t>
  </si>
  <si>
    <t>Črpalka Colget</t>
  </si>
  <si>
    <t>Kabel elektronike Colget</t>
  </si>
  <si>
    <t>Dozator izpiralnega sredstva RD60</t>
  </si>
  <si>
    <t>Grelec bojlerja 6 KW</t>
  </si>
  <si>
    <t>Nosilec roke WALO</t>
  </si>
  <si>
    <t>Filter WALO</t>
  </si>
  <si>
    <t>Avtomatski mehčalec vode – De Vecchi Alia 8</t>
  </si>
  <si>
    <t>Črpalka ARI</t>
  </si>
  <si>
    <t>REZERVNI DELI –toplovodna kopel, samopostrežna linija Krim</t>
  </si>
  <si>
    <t xml:space="preserve">Grelec ventilatorja – okrogli  </t>
  </si>
  <si>
    <t xml:space="preserve">Ventilator turbinski </t>
  </si>
  <si>
    <t>Samolepilni grelec VK (Krim)</t>
  </si>
  <si>
    <t xml:space="preserve">Ventil kroglični ¾ " </t>
  </si>
  <si>
    <t xml:space="preserve">Grelec 1500W M14 </t>
  </si>
  <si>
    <t>26926-1</t>
  </si>
  <si>
    <t>Termostat 93 0C</t>
  </si>
  <si>
    <t>T10001</t>
  </si>
  <si>
    <t>Termostat 110 0C</t>
  </si>
  <si>
    <t>GA024</t>
  </si>
  <si>
    <t>Zaščita termostata</t>
  </si>
  <si>
    <t>REZERVNI DELI – Hladilniki Stahlgast</t>
  </si>
  <si>
    <t>MM0327</t>
  </si>
  <si>
    <t xml:space="preserve">Plin za izpihovanje </t>
  </si>
  <si>
    <t>5011D</t>
  </si>
  <si>
    <t>Kompresor Danfoss SC 18  CLX</t>
  </si>
  <si>
    <t>Ventilator za hladilno enoto</t>
  </si>
  <si>
    <t>I00020</t>
  </si>
  <si>
    <t>Polnjenje plina R-404</t>
  </si>
  <si>
    <t>I00021</t>
  </si>
  <si>
    <t>Polnjenje plina R-134</t>
  </si>
  <si>
    <t>Zagonska enota kompresorja</t>
  </si>
  <si>
    <t>Tesnilo HO 700 DEM</t>
  </si>
  <si>
    <t>kg</t>
  </si>
  <si>
    <t>REZERVNI DELI – Hladilnik Forcar</t>
  </si>
  <si>
    <t>5011AS7438</t>
  </si>
  <si>
    <t>Kompresor NJ 9238 GK</t>
  </si>
  <si>
    <t>5011DF1504</t>
  </si>
  <si>
    <t>Kompresor Danfoss SC 15 CLX</t>
  </si>
  <si>
    <t>5051XX3066</t>
  </si>
  <si>
    <t>Dehidrator  30g</t>
  </si>
  <si>
    <t>REZERVNI DELI – hladilne komore, zamrzovalna komora</t>
  </si>
  <si>
    <t>Gibljiva cev kompresorja</t>
  </si>
  <si>
    <t>Magnetni ventil Castel</t>
  </si>
  <si>
    <t>Tuljava EM ventila</t>
  </si>
  <si>
    <t>Uparjalnik LU-VE FHA 80 E32</t>
  </si>
  <si>
    <t>5046DF1520</t>
  </si>
  <si>
    <t>Exp. ventil TS 2</t>
  </si>
  <si>
    <t>Sonda PTC</t>
  </si>
  <si>
    <t>REZERVNI DELI – univerzalni stroj</t>
  </si>
  <si>
    <t>UMA-N</t>
  </si>
  <si>
    <t>Nastavek UMA-N (univerzalni stroj)</t>
  </si>
  <si>
    <t>MM0127</t>
  </si>
  <si>
    <t>Obnovitev univerzalnega stroja  (komplet ležajev, komplet osna tesnila, mast)</t>
  </si>
  <si>
    <t>KN0001</t>
  </si>
  <si>
    <t>Kontaktor KN (univerzalni stroj)</t>
  </si>
  <si>
    <t>REZERVNI DELI – mikser Blikser, mešalec palični</t>
  </si>
  <si>
    <t>Palica in nož MP450</t>
  </si>
  <si>
    <t>Ohišje Robot Coupe</t>
  </si>
  <si>
    <t>Priključni kabel Robot Coupe</t>
  </si>
  <si>
    <t>ROB89510</t>
  </si>
  <si>
    <t>Rotor Robot Coupe</t>
  </si>
  <si>
    <t>ROB89406</t>
  </si>
  <si>
    <t>Elektronika Robot Coupe</t>
  </si>
  <si>
    <t>REZERVNI DELI – stroj za rezanje zelenjave Robot Coupe</t>
  </si>
  <si>
    <t>Tastatura LP</t>
  </si>
  <si>
    <t xml:space="preserve">Disk za rezanje </t>
  </si>
  <si>
    <t>ROB89041</t>
  </si>
  <si>
    <t>Motor MP Robot Coupe</t>
  </si>
  <si>
    <t>REZERVNI DELI – planetarni mešalec Gostol, stroj za mešanje testa Gostol</t>
  </si>
  <si>
    <t>REZERVNI DELI – kuter Gostol</t>
  </si>
  <si>
    <t>tipkalo</t>
  </si>
  <si>
    <t>MR001</t>
  </si>
  <si>
    <t>motoreduktor mešalca testa</t>
  </si>
  <si>
    <t>D00012</t>
  </si>
  <si>
    <t>preklopno stikalo</t>
  </si>
  <si>
    <t>končno stikalo</t>
  </si>
  <si>
    <t>BE001</t>
  </si>
  <si>
    <t>veriga</t>
  </si>
  <si>
    <t>nož</t>
  </si>
  <si>
    <t>strgalo</t>
  </si>
  <si>
    <t>SL2514</t>
  </si>
  <si>
    <t>elektronika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</si>
</sst>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66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1" fontId="3" fillId="0" borderId="1" xfId="0" applyNumberFormat="1" applyFont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4" xfId="0" applyFont="1" applyFill="1" applyBorder="1" applyAlignment="1"/>
    <xf numFmtId="0" fontId="3" fillId="4" borderId="0" xfId="0" applyFont="1" applyFill="1" applyProtection="1"/>
    <xf numFmtId="0" fontId="3" fillId="3" borderId="1" xfId="0" applyFont="1" applyFill="1" applyBorder="1" applyAlignment="1" applyProtection="1">
      <alignment horizontal="left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/>
    </xf>
    <xf numFmtId="3" fontId="3" fillId="3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3" fillId="3" borderId="2" xfId="0" applyFont="1" applyFill="1" applyBorder="1" applyAlignment="1">
      <alignment horizontal="left" wrapText="1"/>
    </xf>
    <xf numFmtId="0" fontId="3" fillId="3" borderId="4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</cellXfs>
  <cellStyles count="3">
    <cellStyle name="Navadno" xfId="0" builtinId="0"/>
    <cellStyle name="Navadno 2" xfId="2" xr:uid="{5187875F-070B-4471-8FB7-EEE391D24A77}"/>
    <cellStyle name="Normal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129"/>
  <sheetViews>
    <sheetView tabSelected="1" topLeftCell="A13" zoomScaleNormal="100" workbookViewId="0">
      <selection activeCell="N9" sqref="N9"/>
    </sheetView>
  </sheetViews>
  <sheetFormatPr defaultRowHeight="12.75" x14ac:dyDescent="0.2"/>
  <cols>
    <col min="1" max="1" width="6.140625" style="1" customWidth="1"/>
    <col min="2" max="2" width="15.7109375" style="1" bestFit="1" customWidth="1"/>
    <col min="3" max="3" width="7.5703125" style="2" customWidth="1"/>
    <col min="4" max="4" width="8.140625" style="1" customWidth="1"/>
    <col min="5" max="5" width="4" style="1" customWidth="1"/>
    <col min="6" max="6" width="23.57031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26" customFormat="1" x14ac:dyDescent="0.2">
      <c r="B3" s="27" t="s">
        <v>7</v>
      </c>
      <c r="C3" s="27"/>
      <c r="D3" s="27"/>
      <c r="E3" s="27"/>
      <c r="H3" s="28"/>
    </row>
    <row r="4" spans="1:11" s="26" customFormat="1" ht="20.25" customHeight="1" x14ac:dyDescent="0.2">
      <c r="B4" s="37"/>
      <c r="C4" s="38"/>
      <c r="D4" s="37"/>
      <c r="E4" s="29"/>
      <c r="F4" s="29"/>
      <c r="H4" s="28"/>
    </row>
    <row r="5" spans="1:11" s="26" customFormat="1" ht="20.25" customHeight="1" x14ac:dyDescent="0.2">
      <c r="B5" s="37"/>
      <c r="C5" s="38"/>
      <c r="D5" s="37"/>
      <c r="E5" s="30"/>
      <c r="F5" s="30"/>
      <c r="H5" s="28"/>
    </row>
    <row r="6" spans="1:11" s="26" customFormat="1" ht="20.25" customHeight="1" x14ac:dyDescent="0.2">
      <c r="B6" s="37"/>
      <c r="C6" s="38"/>
      <c r="D6" s="37"/>
      <c r="E6" s="29"/>
      <c r="F6" s="29"/>
      <c r="H6" s="28"/>
    </row>
    <row r="7" spans="1:11" s="26" customFormat="1" x14ac:dyDescent="0.2">
      <c r="C7" s="27"/>
      <c r="H7" s="28"/>
    </row>
    <row r="8" spans="1:11" s="26" customFormat="1" ht="20.25" customHeight="1" x14ac:dyDescent="0.2">
      <c r="B8" s="27" t="s">
        <v>8</v>
      </c>
      <c r="C8" s="27"/>
      <c r="D8" s="37"/>
      <c r="E8" s="37"/>
      <c r="F8" s="29"/>
      <c r="H8" s="28"/>
    </row>
    <row r="9" spans="1:11" s="26" customFormat="1" ht="20.25" customHeight="1" x14ac:dyDescent="0.2">
      <c r="B9" s="27" t="s">
        <v>9</v>
      </c>
      <c r="C9" s="38"/>
      <c r="D9" s="37"/>
      <c r="E9" s="31"/>
      <c r="H9" s="28"/>
    </row>
    <row r="13" spans="1:11" ht="18" x14ac:dyDescent="0.2">
      <c r="A13" s="56" t="s">
        <v>52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</row>
    <row r="14" spans="1:11" ht="37.5" customHeight="1" x14ac:dyDescent="0.2">
      <c r="A14" s="57" t="s">
        <v>53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</row>
    <row r="17" spans="1:12" ht="38.25" x14ac:dyDescent="0.2">
      <c r="A17" s="4" t="s">
        <v>0</v>
      </c>
      <c r="B17" s="5" t="s">
        <v>50</v>
      </c>
      <c r="C17" s="32" t="s">
        <v>1</v>
      </c>
      <c r="D17" s="34"/>
      <c r="E17" s="34"/>
      <c r="F17" s="34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58" t="s">
        <v>11</v>
      </c>
      <c r="D18" s="59"/>
      <c r="E18" s="59"/>
      <c r="F18" s="59"/>
      <c r="G18" s="10" t="s">
        <v>12</v>
      </c>
      <c r="H18" s="44">
        <v>220</v>
      </c>
      <c r="I18" s="11">
        <v>0</v>
      </c>
      <c r="J18" s="42">
        <v>22</v>
      </c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60" t="s">
        <v>44</v>
      </c>
      <c r="D19" s="61"/>
      <c r="E19" s="61"/>
      <c r="F19" s="61"/>
      <c r="G19" s="14" t="s">
        <v>13</v>
      </c>
      <c r="H19" s="54">
        <v>60</v>
      </c>
      <c r="I19" s="15">
        <v>0</v>
      </c>
      <c r="J19" s="43">
        <v>22</v>
      </c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33" t="s">
        <v>108</v>
      </c>
      <c r="D20" s="35"/>
      <c r="E20" s="35"/>
      <c r="F20" s="35"/>
      <c r="G20" s="35"/>
      <c r="H20" s="35"/>
      <c r="I20" s="35"/>
      <c r="J20" s="35"/>
      <c r="K20" s="36"/>
      <c r="L20" s="1">
        <f t="shared" si="0"/>
        <v>0</v>
      </c>
    </row>
    <row r="21" spans="1:12" s="49" customFormat="1" ht="15" customHeight="1" x14ac:dyDescent="0.2">
      <c r="A21" s="45" t="s">
        <v>15</v>
      </c>
      <c r="B21" s="46">
        <v>42254</v>
      </c>
      <c r="C21" s="47" t="s">
        <v>109</v>
      </c>
      <c r="D21" s="48"/>
      <c r="E21" s="48"/>
      <c r="F21" s="48"/>
      <c r="G21" s="18" t="s">
        <v>45</v>
      </c>
      <c r="H21" s="18">
        <v>4</v>
      </c>
      <c r="I21" s="19">
        <v>0</v>
      </c>
      <c r="J21" s="44">
        <v>22</v>
      </c>
      <c r="K21" s="19">
        <f t="shared" ref="K21:K33" si="1">H21*I21</f>
        <v>0</v>
      </c>
      <c r="L21" s="49">
        <f t="shared" ref="L21:L53" si="2">J21*K21/100</f>
        <v>0</v>
      </c>
    </row>
    <row r="22" spans="1:12" s="49" customFormat="1" x14ac:dyDescent="0.2">
      <c r="A22" s="50" t="s">
        <v>16</v>
      </c>
      <c r="B22" s="39">
        <v>16300010</v>
      </c>
      <c r="C22" s="40" t="s">
        <v>110</v>
      </c>
      <c r="D22" s="41"/>
      <c r="E22" s="41"/>
      <c r="F22" s="41"/>
      <c r="G22" s="51" t="s">
        <v>45</v>
      </c>
      <c r="H22" s="51">
        <v>2</v>
      </c>
      <c r="I22" s="52">
        <v>0</v>
      </c>
      <c r="J22" s="53">
        <v>22</v>
      </c>
      <c r="K22" s="52">
        <f t="shared" si="1"/>
        <v>0</v>
      </c>
      <c r="L22" s="49">
        <f t="shared" si="2"/>
        <v>0</v>
      </c>
    </row>
    <row r="23" spans="1:12" s="49" customFormat="1" ht="15" customHeight="1" x14ac:dyDescent="0.2">
      <c r="A23" s="45" t="s">
        <v>17</v>
      </c>
      <c r="B23" s="46">
        <v>8930</v>
      </c>
      <c r="C23" s="47" t="s">
        <v>111</v>
      </c>
      <c r="D23" s="48"/>
      <c r="E23" s="48"/>
      <c r="F23" s="48"/>
      <c r="G23" s="18" t="s">
        <v>45</v>
      </c>
      <c r="H23" s="18">
        <v>3</v>
      </c>
      <c r="I23" s="19">
        <v>0</v>
      </c>
      <c r="J23" s="44">
        <v>22</v>
      </c>
      <c r="K23" s="19">
        <f t="shared" si="1"/>
        <v>0</v>
      </c>
      <c r="L23" s="49">
        <f t="shared" si="2"/>
        <v>0</v>
      </c>
    </row>
    <row r="24" spans="1:12" s="49" customFormat="1" ht="15" customHeight="1" x14ac:dyDescent="0.2">
      <c r="A24" s="50" t="s">
        <v>18</v>
      </c>
      <c r="B24" s="39">
        <v>42255</v>
      </c>
      <c r="C24" s="40" t="s">
        <v>112</v>
      </c>
      <c r="D24" s="41"/>
      <c r="E24" s="41"/>
      <c r="F24" s="41"/>
      <c r="G24" s="51" t="s">
        <v>45</v>
      </c>
      <c r="H24" s="51">
        <v>2</v>
      </c>
      <c r="I24" s="52">
        <v>0</v>
      </c>
      <c r="J24" s="53">
        <v>22</v>
      </c>
      <c r="K24" s="52">
        <f t="shared" si="1"/>
        <v>0</v>
      </c>
      <c r="L24" s="49">
        <f t="shared" si="2"/>
        <v>0</v>
      </c>
    </row>
    <row r="25" spans="1:12" s="49" customFormat="1" ht="15" customHeight="1" x14ac:dyDescent="0.2">
      <c r="A25" s="45" t="s">
        <v>19</v>
      </c>
      <c r="B25" s="46" t="s">
        <v>113</v>
      </c>
      <c r="C25" s="47" t="s">
        <v>114</v>
      </c>
      <c r="D25" s="48"/>
      <c r="E25" s="48"/>
      <c r="F25" s="48"/>
      <c r="G25" s="18" t="s">
        <v>123</v>
      </c>
      <c r="H25" s="18">
        <v>5</v>
      </c>
      <c r="I25" s="19">
        <v>0</v>
      </c>
      <c r="J25" s="44">
        <v>22</v>
      </c>
      <c r="K25" s="19">
        <f t="shared" si="1"/>
        <v>0</v>
      </c>
      <c r="L25" s="49">
        <f t="shared" si="2"/>
        <v>0</v>
      </c>
    </row>
    <row r="26" spans="1:12" ht="25.5" customHeight="1" x14ac:dyDescent="0.2">
      <c r="A26" s="16"/>
      <c r="B26" s="17"/>
      <c r="C26" s="33" t="s">
        <v>115</v>
      </c>
      <c r="D26" s="35"/>
      <c r="E26" s="35"/>
      <c r="F26" s="35"/>
      <c r="G26" s="35"/>
      <c r="H26" s="35"/>
      <c r="I26" s="35"/>
      <c r="J26" s="35"/>
      <c r="K26" s="36"/>
      <c r="L26" s="1">
        <f t="shared" si="2"/>
        <v>0</v>
      </c>
    </row>
    <row r="27" spans="1:12" s="49" customFormat="1" ht="15" customHeight="1" x14ac:dyDescent="0.2">
      <c r="A27" s="50" t="s">
        <v>20</v>
      </c>
      <c r="B27" s="39" t="s">
        <v>116</v>
      </c>
      <c r="C27" s="40" t="s">
        <v>117</v>
      </c>
      <c r="D27" s="41"/>
      <c r="E27" s="41"/>
      <c r="F27" s="41"/>
      <c r="G27" s="51" t="s">
        <v>45</v>
      </c>
      <c r="H27" s="51">
        <v>1</v>
      </c>
      <c r="I27" s="52">
        <v>0</v>
      </c>
      <c r="J27" s="53">
        <v>22</v>
      </c>
      <c r="K27" s="52">
        <f t="shared" si="1"/>
        <v>0</v>
      </c>
      <c r="L27" s="49">
        <f t="shared" si="2"/>
        <v>0</v>
      </c>
    </row>
    <row r="28" spans="1:12" s="49" customFormat="1" x14ac:dyDescent="0.2">
      <c r="A28" s="45" t="s">
        <v>21</v>
      </c>
      <c r="B28" s="46" t="s">
        <v>118</v>
      </c>
      <c r="C28" s="47" t="s">
        <v>119</v>
      </c>
      <c r="D28" s="48"/>
      <c r="E28" s="48"/>
      <c r="F28" s="48"/>
      <c r="G28" s="18" t="s">
        <v>123</v>
      </c>
      <c r="H28" s="18">
        <v>1</v>
      </c>
      <c r="I28" s="19">
        <v>0</v>
      </c>
      <c r="J28" s="44">
        <v>22</v>
      </c>
      <c r="K28" s="19">
        <f t="shared" si="1"/>
        <v>0</v>
      </c>
      <c r="L28" s="49">
        <f t="shared" si="2"/>
        <v>0</v>
      </c>
    </row>
    <row r="29" spans="1:12" s="49" customFormat="1" x14ac:dyDescent="0.2">
      <c r="A29" s="50" t="s">
        <v>22</v>
      </c>
      <c r="B29" s="39" t="s">
        <v>120</v>
      </c>
      <c r="C29" s="40" t="s">
        <v>121</v>
      </c>
      <c r="D29" s="41"/>
      <c r="E29" s="41"/>
      <c r="F29" s="41"/>
      <c r="G29" s="51" t="s">
        <v>45</v>
      </c>
      <c r="H29" s="51">
        <v>1</v>
      </c>
      <c r="I29" s="52">
        <v>0</v>
      </c>
      <c r="J29" s="53">
        <v>22</v>
      </c>
      <c r="K29" s="52">
        <f t="shared" si="1"/>
        <v>0</v>
      </c>
      <c r="L29" s="49">
        <f t="shared" si="2"/>
        <v>0</v>
      </c>
    </row>
    <row r="30" spans="1:12" s="49" customFormat="1" x14ac:dyDescent="0.2">
      <c r="A30" s="45" t="s">
        <v>23</v>
      </c>
      <c r="B30" s="46">
        <v>480031</v>
      </c>
      <c r="C30" s="47" t="s">
        <v>122</v>
      </c>
      <c r="D30" s="48"/>
      <c r="E30" s="48"/>
      <c r="F30" s="48"/>
      <c r="G30" s="18" t="s">
        <v>45</v>
      </c>
      <c r="H30" s="18">
        <v>6</v>
      </c>
      <c r="I30" s="19">
        <v>0</v>
      </c>
      <c r="J30" s="44">
        <v>22</v>
      </c>
      <c r="K30" s="19">
        <f t="shared" si="1"/>
        <v>0</v>
      </c>
      <c r="L30" s="49">
        <f t="shared" si="2"/>
        <v>0</v>
      </c>
    </row>
    <row r="31" spans="1:12" s="49" customFormat="1" ht="15" customHeight="1" x14ac:dyDescent="0.2">
      <c r="A31" s="50" t="s">
        <v>24</v>
      </c>
      <c r="B31" s="39" t="s">
        <v>113</v>
      </c>
      <c r="C31" s="40" t="s">
        <v>114</v>
      </c>
      <c r="D31" s="41"/>
      <c r="E31" s="41"/>
      <c r="F31" s="41"/>
      <c r="G31" s="51" t="s">
        <v>123</v>
      </c>
      <c r="H31" s="51">
        <v>4</v>
      </c>
      <c r="I31" s="52">
        <v>0</v>
      </c>
      <c r="J31" s="53">
        <v>22</v>
      </c>
      <c r="K31" s="52">
        <f t="shared" si="1"/>
        <v>0</v>
      </c>
      <c r="L31" s="49">
        <f t="shared" si="2"/>
        <v>0</v>
      </c>
    </row>
    <row r="32" spans="1:12" ht="25.5" customHeight="1" x14ac:dyDescent="0.2">
      <c r="A32" s="16"/>
      <c r="B32" s="17"/>
      <c r="C32" s="33" t="s">
        <v>124</v>
      </c>
      <c r="D32" s="35"/>
      <c r="E32" s="35"/>
      <c r="F32" s="35"/>
      <c r="G32" s="35"/>
      <c r="H32" s="35"/>
      <c r="I32" s="35"/>
      <c r="J32" s="35"/>
      <c r="K32" s="36"/>
      <c r="L32" s="1">
        <f t="shared" si="2"/>
        <v>0</v>
      </c>
    </row>
    <row r="33" spans="1:12" s="49" customFormat="1" ht="15" customHeight="1" x14ac:dyDescent="0.2">
      <c r="A33" s="45" t="s">
        <v>25</v>
      </c>
      <c r="B33" s="46">
        <v>109230</v>
      </c>
      <c r="C33" s="47" t="s">
        <v>125</v>
      </c>
      <c r="D33" s="48"/>
      <c r="E33" s="48"/>
      <c r="F33" s="48"/>
      <c r="G33" s="18" t="s">
        <v>45</v>
      </c>
      <c r="H33" s="18">
        <v>4</v>
      </c>
      <c r="I33" s="19">
        <v>0</v>
      </c>
      <c r="J33" s="44">
        <v>22</v>
      </c>
      <c r="K33" s="19">
        <f t="shared" si="1"/>
        <v>0</v>
      </c>
      <c r="L33" s="49">
        <f t="shared" si="2"/>
        <v>0</v>
      </c>
    </row>
    <row r="34" spans="1:12" s="49" customFormat="1" ht="15" customHeight="1" x14ac:dyDescent="0.2">
      <c r="A34" s="50" t="s">
        <v>26</v>
      </c>
      <c r="B34" s="39">
        <v>73449</v>
      </c>
      <c r="C34" s="40" t="s">
        <v>126</v>
      </c>
      <c r="D34" s="41"/>
      <c r="E34" s="41"/>
      <c r="F34" s="41"/>
      <c r="G34" s="51" t="s">
        <v>45</v>
      </c>
      <c r="H34" s="51">
        <v>1</v>
      </c>
      <c r="I34" s="52">
        <v>0</v>
      </c>
      <c r="J34" s="53">
        <v>22</v>
      </c>
      <c r="K34" s="52">
        <f>H35*I34</f>
        <v>0</v>
      </c>
      <c r="L34" s="49">
        <f t="shared" si="2"/>
        <v>0</v>
      </c>
    </row>
    <row r="35" spans="1:12" s="49" customFormat="1" ht="15" customHeight="1" x14ac:dyDescent="0.2">
      <c r="A35" s="45" t="s">
        <v>27</v>
      </c>
      <c r="B35" s="46">
        <v>72378</v>
      </c>
      <c r="C35" s="47" t="s">
        <v>127</v>
      </c>
      <c r="D35" s="48"/>
      <c r="E35" s="48"/>
      <c r="F35" s="48"/>
      <c r="G35" s="18" t="s">
        <v>45</v>
      </c>
      <c r="H35" s="18">
        <v>1</v>
      </c>
      <c r="I35" s="19">
        <v>0</v>
      </c>
      <c r="J35" s="44">
        <v>22</v>
      </c>
      <c r="K35" s="19">
        <f>H37*I35</f>
        <v>0</v>
      </c>
      <c r="L35" s="49">
        <f t="shared" si="2"/>
        <v>0</v>
      </c>
    </row>
    <row r="36" spans="1:12" ht="25.5" customHeight="1" x14ac:dyDescent="0.2">
      <c r="A36" s="16"/>
      <c r="B36" s="17"/>
      <c r="C36" s="33" t="s">
        <v>128</v>
      </c>
      <c r="D36" s="35"/>
      <c r="E36" s="35"/>
      <c r="F36" s="35"/>
      <c r="G36" s="35"/>
      <c r="H36" s="35"/>
      <c r="I36" s="35"/>
      <c r="J36" s="35"/>
      <c r="K36" s="36"/>
      <c r="L36" s="1">
        <f t="shared" ref="L36" si="3">J36*K36/100</f>
        <v>0</v>
      </c>
    </row>
    <row r="37" spans="1:12" s="49" customFormat="1" ht="15" customHeight="1" x14ac:dyDescent="0.2">
      <c r="A37" s="50" t="s">
        <v>28</v>
      </c>
      <c r="B37" s="39" t="s">
        <v>129</v>
      </c>
      <c r="C37" s="40" t="s">
        <v>130</v>
      </c>
      <c r="D37" s="41"/>
      <c r="E37" s="41"/>
      <c r="F37" s="41"/>
      <c r="G37" s="51" t="s">
        <v>45</v>
      </c>
      <c r="H37" s="51">
        <v>2</v>
      </c>
      <c r="I37" s="52">
        <v>0</v>
      </c>
      <c r="J37" s="53">
        <v>22</v>
      </c>
      <c r="K37" s="52">
        <f>H37*I37</f>
        <v>0</v>
      </c>
      <c r="L37" s="49">
        <f t="shared" si="2"/>
        <v>0</v>
      </c>
    </row>
    <row r="38" spans="1:12" s="49" customFormat="1" ht="15" customHeight="1" x14ac:dyDescent="0.2">
      <c r="A38" s="45" t="s">
        <v>29</v>
      </c>
      <c r="B38" s="46">
        <v>47031</v>
      </c>
      <c r="C38" s="47" t="s">
        <v>131</v>
      </c>
      <c r="D38" s="48"/>
      <c r="E38" s="48"/>
      <c r="F38" s="48"/>
      <c r="G38" s="18" t="s">
        <v>45</v>
      </c>
      <c r="H38" s="18">
        <v>2</v>
      </c>
      <c r="I38" s="19">
        <v>0</v>
      </c>
      <c r="J38" s="44">
        <v>22</v>
      </c>
      <c r="K38" s="19">
        <f>H38*I38</f>
        <v>0</v>
      </c>
      <c r="L38" s="49">
        <f t="shared" si="2"/>
        <v>0</v>
      </c>
    </row>
    <row r="39" spans="1:12" s="49" customFormat="1" ht="15" customHeight="1" x14ac:dyDescent="0.2">
      <c r="A39" s="50" t="s">
        <v>30</v>
      </c>
      <c r="B39" s="39">
        <v>13233</v>
      </c>
      <c r="C39" s="40" t="s">
        <v>132</v>
      </c>
      <c r="D39" s="41"/>
      <c r="E39" s="41"/>
      <c r="F39" s="41"/>
      <c r="G39" s="51" t="s">
        <v>45</v>
      </c>
      <c r="H39" s="51">
        <v>4</v>
      </c>
      <c r="I39" s="52">
        <v>0</v>
      </c>
      <c r="J39" s="53">
        <v>22</v>
      </c>
      <c r="K39" s="52">
        <f t="shared" ref="K39:K53" si="4">H39*I39</f>
        <v>0</v>
      </c>
      <c r="L39" s="49">
        <f t="shared" si="2"/>
        <v>0</v>
      </c>
    </row>
    <row r="40" spans="1:12" s="49" customFormat="1" ht="15" customHeight="1" x14ac:dyDescent="0.2">
      <c r="A40" s="45" t="s">
        <v>31</v>
      </c>
      <c r="B40" s="46" t="s">
        <v>133</v>
      </c>
      <c r="C40" s="47" t="s">
        <v>134</v>
      </c>
      <c r="D40" s="48"/>
      <c r="E40" s="48"/>
      <c r="F40" s="48"/>
      <c r="G40" s="18" t="s">
        <v>45</v>
      </c>
      <c r="H40" s="18">
        <v>2</v>
      </c>
      <c r="I40" s="19">
        <v>0</v>
      </c>
      <c r="J40" s="44">
        <v>22</v>
      </c>
      <c r="K40" s="19">
        <f t="shared" si="4"/>
        <v>0</v>
      </c>
      <c r="L40" s="49">
        <f t="shared" si="2"/>
        <v>0</v>
      </c>
    </row>
    <row r="41" spans="1:12" s="49" customFormat="1" ht="15" customHeight="1" x14ac:dyDescent="0.2">
      <c r="A41" s="50" t="s">
        <v>32</v>
      </c>
      <c r="B41" s="39">
        <v>15333</v>
      </c>
      <c r="C41" s="40" t="s">
        <v>135</v>
      </c>
      <c r="D41" s="41"/>
      <c r="E41" s="41"/>
      <c r="F41" s="41"/>
      <c r="G41" s="51" t="s">
        <v>45</v>
      </c>
      <c r="H41" s="51">
        <v>1</v>
      </c>
      <c r="I41" s="52">
        <v>0</v>
      </c>
      <c r="J41" s="53">
        <v>22</v>
      </c>
      <c r="K41" s="52">
        <f t="shared" si="4"/>
        <v>0</v>
      </c>
      <c r="L41" s="49">
        <f t="shared" si="2"/>
        <v>0</v>
      </c>
    </row>
    <row r="42" spans="1:12" s="49" customFormat="1" ht="15" customHeight="1" x14ac:dyDescent="0.2">
      <c r="A42" s="45" t="s">
        <v>33</v>
      </c>
      <c r="B42" s="46">
        <v>13248</v>
      </c>
      <c r="C42" s="47" t="s">
        <v>136</v>
      </c>
      <c r="D42" s="48"/>
      <c r="E42" s="48"/>
      <c r="F42" s="48"/>
      <c r="G42" s="18" t="s">
        <v>45</v>
      </c>
      <c r="H42" s="18">
        <v>1</v>
      </c>
      <c r="I42" s="19">
        <v>0</v>
      </c>
      <c r="J42" s="44">
        <v>22</v>
      </c>
      <c r="K42" s="19">
        <f t="shared" si="4"/>
        <v>0</v>
      </c>
      <c r="L42" s="49">
        <f t="shared" si="2"/>
        <v>0</v>
      </c>
    </row>
    <row r="43" spans="1:12" ht="25.5" customHeight="1" x14ac:dyDescent="0.2">
      <c r="A43" s="16"/>
      <c r="B43" s="17"/>
      <c r="C43" s="33" t="s">
        <v>137</v>
      </c>
      <c r="D43" s="35"/>
      <c r="E43" s="35"/>
      <c r="F43" s="35"/>
      <c r="G43" s="35"/>
      <c r="H43" s="35"/>
      <c r="I43" s="35"/>
      <c r="J43" s="35"/>
      <c r="K43" s="36"/>
      <c r="L43" s="1">
        <f t="shared" ref="L43" si="5">J43*K43/100</f>
        <v>0</v>
      </c>
    </row>
    <row r="44" spans="1:12" s="49" customFormat="1" ht="15" customHeight="1" x14ac:dyDescent="0.2">
      <c r="A44" s="50" t="s">
        <v>34</v>
      </c>
      <c r="B44" s="39">
        <v>1613</v>
      </c>
      <c r="C44" s="40" t="s">
        <v>138</v>
      </c>
      <c r="D44" s="41"/>
      <c r="E44" s="41"/>
      <c r="F44" s="41"/>
      <c r="G44" s="51" t="s">
        <v>45</v>
      </c>
      <c r="H44" s="51">
        <v>1</v>
      </c>
      <c r="I44" s="52">
        <v>0</v>
      </c>
      <c r="J44" s="53">
        <v>22</v>
      </c>
      <c r="K44" s="52">
        <f t="shared" si="4"/>
        <v>0</v>
      </c>
      <c r="L44" s="49">
        <f t="shared" si="2"/>
        <v>0</v>
      </c>
    </row>
    <row r="45" spans="1:12" s="49" customFormat="1" ht="15" customHeight="1" x14ac:dyDescent="0.2">
      <c r="A45" s="45" t="s">
        <v>35</v>
      </c>
      <c r="B45" s="46">
        <v>2314</v>
      </c>
      <c r="C45" s="47" t="s">
        <v>139</v>
      </c>
      <c r="D45" s="48"/>
      <c r="E45" s="48"/>
      <c r="F45" s="48"/>
      <c r="G45" s="18" t="s">
        <v>45</v>
      </c>
      <c r="H45" s="18">
        <v>1</v>
      </c>
      <c r="I45" s="19">
        <v>0</v>
      </c>
      <c r="J45" s="44">
        <v>22</v>
      </c>
      <c r="K45" s="19">
        <f t="shared" si="4"/>
        <v>0</v>
      </c>
      <c r="L45" s="49">
        <f t="shared" si="2"/>
        <v>0</v>
      </c>
    </row>
    <row r="46" spans="1:12" s="49" customFormat="1" ht="15" customHeight="1" x14ac:dyDescent="0.2">
      <c r="A46" s="50" t="s">
        <v>36</v>
      </c>
      <c r="B46" s="39" t="s">
        <v>140</v>
      </c>
      <c r="C46" s="40" t="s">
        <v>141</v>
      </c>
      <c r="D46" s="41"/>
      <c r="E46" s="41"/>
      <c r="F46" s="41"/>
      <c r="G46" s="51" t="s">
        <v>45</v>
      </c>
      <c r="H46" s="51">
        <v>1</v>
      </c>
      <c r="I46" s="52">
        <v>0</v>
      </c>
      <c r="J46" s="53">
        <v>22</v>
      </c>
      <c r="K46" s="52">
        <f t="shared" si="4"/>
        <v>0</v>
      </c>
      <c r="L46" s="49">
        <f t="shared" si="2"/>
        <v>0</v>
      </c>
    </row>
    <row r="47" spans="1:12" s="49" customFormat="1" ht="15" customHeight="1" x14ac:dyDescent="0.2">
      <c r="A47" s="45" t="s">
        <v>37</v>
      </c>
      <c r="B47" s="46">
        <v>2326</v>
      </c>
      <c r="C47" s="47" t="s">
        <v>142</v>
      </c>
      <c r="D47" s="48"/>
      <c r="E47" s="48"/>
      <c r="F47" s="48"/>
      <c r="G47" s="18" t="s">
        <v>45</v>
      </c>
      <c r="H47" s="18">
        <v>2</v>
      </c>
      <c r="I47" s="19">
        <v>0</v>
      </c>
      <c r="J47" s="44">
        <v>22</v>
      </c>
      <c r="K47" s="19">
        <f t="shared" si="4"/>
        <v>0</v>
      </c>
      <c r="L47" s="49">
        <f t="shared" si="2"/>
        <v>0</v>
      </c>
    </row>
    <row r="48" spans="1:12" s="49" customFormat="1" ht="15" customHeight="1" x14ac:dyDescent="0.2">
      <c r="A48" s="50" t="s">
        <v>38</v>
      </c>
      <c r="B48" s="39">
        <v>176035</v>
      </c>
      <c r="C48" s="40" t="s">
        <v>143</v>
      </c>
      <c r="D48" s="41"/>
      <c r="E48" s="41"/>
      <c r="F48" s="41"/>
      <c r="G48" s="51" t="s">
        <v>45</v>
      </c>
      <c r="H48" s="51">
        <v>1</v>
      </c>
      <c r="I48" s="52">
        <v>0</v>
      </c>
      <c r="J48" s="53">
        <v>22</v>
      </c>
      <c r="K48" s="52">
        <f t="shared" si="4"/>
        <v>0</v>
      </c>
      <c r="L48" s="49">
        <f t="shared" si="2"/>
        <v>0</v>
      </c>
    </row>
    <row r="49" spans="1:12" s="49" customFormat="1" ht="15" customHeight="1" x14ac:dyDescent="0.2">
      <c r="A49" s="45" t="s">
        <v>39</v>
      </c>
      <c r="B49" s="46">
        <v>937</v>
      </c>
      <c r="C49" s="47" t="s">
        <v>144</v>
      </c>
      <c r="D49" s="48"/>
      <c r="E49" s="48"/>
      <c r="F49" s="48"/>
      <c r="G49" s="18" t="s">
        <v>45</v>
      </c>
      <c r="H49" s="18">
        <v>1</v>
      </c>
      <c r="I49" s="19">
        <v>0</v>
      </c>
      <c r="J49" s="44">
        <v>22</v>
      </c>
      <c r="K49" s="19">
        <f t="shared" si="4"/>
        <v>0</v>
      </c>
      <c r="L49" s="49">
        <f t="shared" si="2"/>
        <v>0</v>
      </c>
    </row>
    <row r="50" spans="1:12" s="49" customFormat="1" ht="15" customHeight="1" x14ac:dyDescent="0.2">
      <c r="A50" s="50" t="s">
        <v>40</v>
      </c>
      <c r="B50" s="39" t="s">
        <v>145</v>
      </c>
      <c r="C50" s="40" t="s">
        <v>146</v>
      </c>
      <c r="D50" s="41"/>
      <c r="E50" s="41"/>
      <c r="F50" s="41"/>
      <c r="G50" s="51" t="s">
        <v>45</v>
      </c>
      <c r="H50" s="51">
        <v>1</v>
      </c>
      <c r="I50" s="52">
        <v>0</v>
      </c>
      <c r="J50" s="53">
        <v>22</v>
      </c>
      <c r="K50" s="52">
        <f t="shared" si="4"/>
        <v>0</v>
      </c>
      <c r="L50" s="49">
        <f t="shared" si="2"/>
        <v>0</v>
      </c>
    </row>
    <row r="51" spans="1:12" s="49" customFormat="1" x14ac:dyDescent="0.2">
      <c r="A51" s="45" t="s">
        <v>41</v>
      </c>
      <c r="B51" s="46">
        <v>518651</v>
      </c>
      <c r="C51" s="47" t="s">
        <v>147</v>
      </c>
      <c r="D51" s="48"/>
      <c r="E51" s="48"/>
      <c r="F51" s="48"/>
      <c r="G51" s="18" t="s">
        <v>45</v>
      </c>
      <c r="H51" s="18">
        <v>1</v>
      </c>
      <c r="I51" s="19">
        <v>0</v>
      </c>
      <c r="J51" s="44">
        <v>22</v>
      </c>
      <c r="K51" s="19">
        <f t="shared" si="4"/>
        <v>0</v>
      </c>
      <c r="L51" s="49">
        <f t="shared" si="2"/>
        <v>0</v>
      </c>
    </row>
    <row r="52" spans="1:12" s="49" customFormat="1" ht="15" customHeight="1" x14ac:dyDescent="0.2">
      <c r="A52" s="50" t="s">
        <v>42</v>
      </c>
      <c r="B52" s="39">
        <v>7102551</v>
      </c>
      <c r="C52" s="40" t="s">
        <v>148</v>
      </c>
      <c r="D52" s="41"/>
      <c r="E52" s="41"/>
      <c r="F52" s="41"/>
      <c r="G52" s="51" t="s">
        <v>45</v>
      </c>
      <c r="H52" s="51">
        <v>1</v>
      </c>
      <c r="I52" s="52">
        <v>0</v>
      </c>
      <c r="J52" s="53">
        <v>22</v>
      </c>
      <c r="K52" s="52">
        <f t="shared" si="4"/>
        <v>0</v>
      </c>
      <c r="L52" s="49">
        <f t="shared" si="2"/>
        <v>0</v>
      </c>
    </row>
    <row r="53" spans="1:12" s="49" customFormat="1" ht="15" customHeight="1" x14ac:dyDescent="0.2">
      <c r="A53" s="45" t="s">
        <v>43</v>
      </c>
      <c r="B53" s="46">
        <v>403250</v>
      </c>
      <c r="C53" s="47" t="s">
        <v>149</v>
      </c>
      <c r="D53" s="48"/>
      <c r="E53" s="48"/>
      <c r="F53" s="48"/>
      <c r="G53" s="18" t="s">
        <v>45</v>
      </c>
      <c r="H53" s="18">
        <v>1</v>
      </c>
      <c r="I53" s="19">
        <v>0</v>
      </c>
      <c r="J53" s="44">
        <v>22</v>
      </c>
      <c r="K53" s="19">
        <f t="shared" si="4"/>
        <v>0</v>
      </c>
      <c r="L53" s="49">
        <f t="shared" si="2"/>
        <v>0</v>
      </c>
    </row>
    <row r="54" spans="1:12" s="49" customFormat="1" ht="15" customHeight="1" x14ac:dyDescent="0.2">
      <c r="A54" s="50" t="s">
        <v>55</v>
      </c>
      <c r="B54" s="39">
        <v>712</v>
      </c>
      <c r="C54" s="40" t="s">
        <v>150</v>
      </c>
      <c r="D54" s="41"/>
      <c r="E54" s="41"/>
      <c r="F54" s="41"/>
      <c r="G54" s="51" t="s">
        <v>45</v>
      </c>
      <c r="H54" s="51">
        <v>1</v>
      </c>
      <c r="I54" s="52">
        <v>0</v>
      </c>
      <c r="J54" s="53">
        <v>22</v>
      </c>
      <c r="K54" s="52">
        <f t="shared" ref="K54:K75" si="6">H54*I54</f>
        <v>0</v>
      </c>
      <c r="L54" s="49">
        <f t="shared" ref="L54:L75" si="7">J54*K54/100</f>
        <v>0</v>
      </c>
    </row>
    <row r="55" spans="1:12" s="49" customFormat="1" ht="15" customHeight="1" x14ac:dyDescent="0.2">
      <c r="A55" s="45" t="s">
        <v>56</v>
      </c>
      <c r="B55" s="46">
        <v>935</v>
      </c>
      <c r="C55" s="47" t="s">
        <v>151</v>
      </c>
      <c r="D55" s="48"/>
      <c r="E55" s="48"/>
      <c r="F55" s="48"/>
      <c r="G55" s="18" t="s">
        <v>45</v>
      </c>
      <c r="H55" s="18">
        <v>1</v>
      </c>
      <c r="I55" s="19">
        <v>0</v>
      </c>
      <c r="J55" s="44">
        <v>22</v>
      </c>
      <c r="K55" s="19">
        <f t="shared" si="6"/>
        <v>0</v>
      </c>
      <c r="L55" s="49">
        <f t="shared" si="7"/>
        <v>0</v>
      </c>
    </row>
    <row r="56" spans="1:12" s="49" customFormat="1" ht="15" customHeight="1" x14ac:dyDescent="0.2">
      <c r="A56" s="50" t="s">
        <v>57</v>
      </c>
      <c r="B56" s="39">
        <v>2600079</v>
      </c>
      <c r="C56" s="40" t="s">
        <v>152</v>
      </c>
      <c r="D56" s="41"/>
      <c r="E56" s="41"/>
      <c r="F56" s="41"/>
      <c r="G56" s="51" t="s">
        <v>45</v>
      </c>
      <c r="H56" s="51">
        <v>2</v>
      </c>
      <c r="I56" s="52">
        <v>0</v>
      </c>
      <c r="J56" s="53">
        <v>22</v>
      </c>
      <c r="K56" s="52">
        <f t="shared" si="6"/>
        <v>0</v>
      </c>
      <c r="L56" s="49">
        <f t="shared" si="7"/>
        <v>0</v>
      </c>
    </row>
    <row r="57" spans="1:12" s="49" customFormat="1" ht="15" customHeight="1" x14ac:dyDescent="0.2">
      <c r="A57" s="45" t="s">
        <v>58</v>
      </c>
      <c r="B57" s="46">
        <v>2600089</v>
      </c>
      <c r="C57" s="47" t="s">
        <v>153</v>
      </c>
      <c r="D57" s="48"/>
      <c r="E57" s="48"/>
      <c r="F57" s="48"/>
      <c r="G57" s="18" t="s">
        <v>45</v>
      </c>
      <c r="H57" s="18">
        <v>1</v>
      </c>
      <c r="I57" s="19">
        <v>0</v>
      </c>
      <c r="J57" s="44">
        <v>22</v>
      </c>
      <c r="K57" s="19">
        <f t="shared" si="6"/>
        <v>0</v>
      </c>
      <c r="L57" s="49">
        <f t="shared" si="7"/>
        <v>0</v>
      </c>
    </row>
    <row r="58" spans="1:12" s="49" customFormat="1" ht="15" customHeight="1" x14ac:dyDescent="0.2">
      <c r="A58" s="50" t="s">
        <v>59</v>
      </c>
      <c r="B58" s="39">
        <v>2653</v>
      </c>
      <c r="C58" s="40" t="s">
        <v>154</v>
      </c>
      <c r="D58" s="41"/>
      <c r="E58" s="41"/>
      <c r="F58" s="41"/>
      <c r="G58" s="51" t="s">
        <v>45</v>
      </c>
      <c r="H58" s="51">
        <v>1</v>
      </c>
      <c r="I58" s="52">
        <v>0</v>
      </c>
      <c r="J58" s="53">
        <v>22</v>
      </c>
      <c r="K58" s="52">
        <f t="shared" si="6"/>
        <v>0</v>
      </c>
      <c r="L58" s="49">
        <f t="shared" si="7"/>
        <v>0</v>
      </c>
    </row>
    <row r="59" spans="1:12" s="49" customFormat="1" ht="15" customHeight="1" x14ac:dyDescent="0.2">
      <c r="A59" s="45" t="s">
        <v>60</v>
      </c>
      <c r="B59" s="46">
        <v>1075</v>
      </c>
      <c r="C59" s="47" t="s">
        <v>155</v>
      </c>
      <c r="D59" s="48"/>
      <c r="E59" s="48"/>
      <c r="F59" s="48"/>
      <c r="G59" s="18" t="s">
        <v>45</v>
      </c>
      <c r="H59" s="18">
        <v>1</v>
      </c>
      <c r="I59" s="19">
        <v>0</v>
      </c>
      <c r="J59" s="44">
        <v>22</v>
      </c>
      <c r="K59" s="19">
        <f t="shared" si="6"/>
        <v>0</v>
      </c>
      <c r="L59" s="49">
        <f t="shared" si="7"/>
        <v>0</v>
      </c>
    </row>
    <row r="60" spans="1:12" ht="25.5" customHeight="1" x14ac:dyDescent="0.2">
      <c r="A60" s="16"/>
      <c r="B60" s="17"/>
      <c r="C60" s="33" t="s">
        <v>156</v>
      </c>
      <c r="D60" s="35"/>
      <c r="E60" s="35"/>
      <c r="F60" s="35"/>
      <c r="G60" s="35"/>
      <c r="H60" s="35"/>
      <c r="I60" s="35"/>
      <c r="J60" s="35"/>
      <c r="K60" s="36"/>
      <c r="L60" s="1">
        <f t="shared" si="7"/>
        <v>0</v>
      </c>
    </row>
    <row r="61" spans="1:12" s="49" customFormat="1" ht="15" customHeight="1" x14ac:dyDescent="0.2">
      <c r="A61" s="50" t="s">
        <v>61</v>
      </c>
      <c r="B61" s="39">
        <v>72082</v>
      </c>
      <c r="C61" s="40" t="s">
        <v>157</v>
      </c>
      <c r="D61" s="41"/>
      <c r="E61" s="41"/>
      <c r="F61" s="41"/>
      <c r="G61" s="51" t="s">
        <v>45</v>
      </c>
      <c r="H61" s="51">
        <v>1</v>
      </c>
      <c r="I61" s="52">
        <v>0</v>
      </c>
      <c r="J61" s="53">
        <v>22</v>
      </c>
      <c r="K61" s="52">
        <f t="shared" si="6"/>
        <v>0</v>
      </c>
      <c r="L61" s="49">
        <f t="shared" si="7"/>
        <v>0</v>
      </c>
    </row>
    <row r="62" spans="1:12" s="49" customFormat="1" x14ac:dyDescent="0.2">
      <c r="A62" s="45" t="s">
        <v>62</v>
      </c>
      <c r="B62" s="46">
        <v>2750</v>
      </c>
      <c r="C62" s="47" t="s">
        <v>158</v>
      </c>
      <c r="D62" s="48"/>
      <c r="E62" s="48"/>
      <c r="F62" s="48"/>
      <c r="G62" s="18" t="s">
        <v>45</v>
      </c>
      <c r="H62" s="18">
        <v>1</v>
      </c>
      <c r="I62" s="19">
        <v>0</v>
      </c>
      <c r="J62" s="44">
        <v>22</v>
      </c>
      <c r="K62" s="19">
        <f t="shared" si="6"/>
        <v>0</v>
      </c>
      <c r="L62" s="49">
        <f t="shared" si="7"/>
        <v>0</v>
      </c>
    </row>
    <row r="63" spans="1:12" s="49" customFormat="1" ht="15" customHeight="1" x14ac:dyDescent="0.2">
      <c r="A63" s="50" t="s">
        <v>63</v>
      </c>
      <c r="B63" s="39">
        <v>72095</v>
      </c>
      <c r="C63" s="40" t="s">
        <v>159</v>
      </c>
      <c r="D63" s="41"/>
      <c r="E63" s="41"/>
      <c r="F63" s="41"/>
      <c r="G63" s="51" t="s">
        <v>45</v>
      </c>
      <c r="H63" s="51">
        <v>3</v>
      </c>
      <c r="I63" s="52">
        <v>0</v>
      </c>
      <c r="J63" s="53">
        <v>22</v>
      </c>
      <c r="K63" s="52">
        <f t="shared" si="6"/>
        <v>0</v>
      </c>
      <c r="L63" s="49">
        <f t="shared" si="7"/>
        <v>0</v>
      </c>
    </row>
    <row r="64" spans="1:12" s="49" customFormat="1" ht="15" customHeight="1" x14ac:dyDescent="0.2">
      <c r="A64" s="45" t="s">
        <v>64</v>
      </c>
      <c r="B64" s="46">
        <v>317771</v>
      </c>
      <c r="C64" s="47" t="s">
        <v>160</v>
      </c>
      <c r="D64" s="48"/>
      <c r="E64" s="48"/>
      <c r="F64" s="48"/>
      <c r="G64" s="18" t="s">
        <v>45</v>
      </c>
      <c r="H64" s="18">
        <v>1</v>
      </c>
      <c r="I64" s="19">
        <v>0</v>
      </c>
      <c r="J64" s="44">
        <v>22</v>
      </c>
      <c r="K64" s="19">
        <f t="shared" si="6"/>
        <v>0</v>
      </c>
      <c r="L64" s="49">
        <f t="shared" si="7"/>
        <v>0</v>
      </c>
    </row>
    <row r="65" spans="1:12" s="49" customFormat="1" ht="15" customHeight="1" x14ac:dyDescent="0.2">
      <c r="A65" s="50" t="s">
        <v>65</v>
      </c>
      <c r="B65" s="39">
        <v>46552</v>
      </c>
      <c r="C65" s="40" t="s">
        <v>161</v>
      </c>
      <c r="D65" s="41"/>
      <c r="E65" s="41"/>
      <c r="F65" s="41"/>
      <c r="G65" s="51" t="s">
        <v>45</v>
      </c>
      <c r="H65" s="51">
        <v>5</v>
      </c>
      <c r="I65" s="52">
        <v>0</v>
      </c>
      <c r="J65" s="53">
        <v>22</v>
      </c>
      <c r="K65" s="52">
        <f t="shared" si="6"/>
        <v>0</v>
      </c>
      <c r="L65" s="49">
        <f t="shared" si="7"/>
        <v>0</v>
      </c>
    </row>
    <row r="66" spans="1:12" s="49" customFormat="1" ht="15" customHeight="1" x14ac:dyDescent="0.2">
      <c r="A66" s="45" t="s">
        <v>66</v>
      </c>
      <c r="B66" s="46" t="s">
        <v>162</v>
      </c>
      <c r="C66" s="47" t="s">
        <v>163</v>
      </c>
      <c r="D66" s="48"/>
      <c r="E66" s="48"/>
      <c r="F66" s="48"/>
      <c r="G66" s="18" t="s">
        <v>45</v>
      </c>
      <c r="H66" s="18">
        <v>1</v>
      </c>
      <c r="I66" s="19">
        <v>0</v>
      </c>
      <c r="J66" s="44">
        <v>22</v>
      </c>
      <c r="K66" s="19">
        <f t="shared" si="6"/>
        <v>0</v>
      </c>
      <c r="L66" s="49">
        <f t="shared" si="7"/>
        <v>0</v>
      </c>
    </row>
    <row r="67" spans="1:12" s="49" customFormat="1" ht="15" customHeight="1" x14ac:dyDescent="0.2">
      <c r="A67" s="50" t="s">
        <v>67</v>
      </c>
      <c r="B67" s="39" t="s">
        <v>164</v>
      </c>
      <c r="C67" s="40" t="s">
        <v>165</v>
      </c>
      <c r="D67" s="41"/>
      <c r="E67" s="41"/>
      <c r="F67" s="41"/>
      <c r="G67" s="51" t="s">
        <v>45</v>
      </c>
      <c r="H67" s="51">
        <v>1</v>
      </c>
      <c r="I67" s="52">
        <v>0</v>
      </c>
      <c r="J67" s="53">
        <v>22</v>
      </c>
      <c r="K67" s="52">
        <f t="shared" si="6"/>
        <v>0</v>
      </c>
      <c r="L67" s="49">
        <f t="shared" si="7"/>
        <v>0</v>
      </c>
    </row>
    <row r="68" spans="1:12" s="49" customFormat="1" ht="15" customHeight="1" x14ac:dyDescent="0.2">
      <c r="A68" s="45" t="s">
        <v>68</v>
      </c>
      <c r="B68" s="46" t="s">
        <v>166</v>
      </c>
      <c r="C68" s="47" t="s">
        <v>167</v>
      </c>
      <c r="D68" s="48"/>
      <c r="E68" s="48"/>
      <c r="F68" s="48"/>
      <c r="G68" s="18" t="s">
        <v>45</v>
      </c>
      <c r="H68" s="18">
        <v>1</v>
      </c>
      <c r="I68" s="19">
        <v>0</v>
      </c>
      <c r="J68" s="44">
        <v>22</v>
      </c>
      <c r="K68" s="19">
        <f t="shared" si="6"/>
        <v>0</v>
      </c>
      <c r="L68" s="49">
        <f t="shared" si="7"/>
        <v>0</v>
      </c>
    </row>
    <row r="69" spans="1:12" ht="25.5" customHeight="1" x14ac:dyDescent="0.2">
      <c r="A69" s="16"/>
      <c r="B69" s="17"/>
      <c r="C69" s="33" t="s">
        <v>168</v>
      </c>
      <c r="D69" s="35"/>
      <c r="E69" s="35"/>
      <c r="F69" s="35"/>
      <c r="G69" s="35"/>
      <c r="H69" s="35"/>
      <c r="I69" s="35"/>
      <c r="J69" s="35"/>
      <c r="K69" s="36"/>
      <c r="L69" s="1">
        <f t="shared" ref="L69" si="8">J69*K69/100</f>
        <v>0</v>
      </c>
    </row>
    <row r="70" spans="1:12" s="49" customFormat="1" ht="15" customHeight="1" x14ac:dyDescent="0.2">
      <c r="A70" s="50" t="s">
        <v>69</v>
      </c>
      <c r="B70" s="39" t="s">
        <v>169</v>
      </c>
      <c r="C70" s="40" t="s">
        <v>170</v>
      </c>
      <c r="D70" s="41"/>
      <c r="E70" s="41"/>
      <c r="F70" s="41"/>
      <c r="G70" s="51" t="s">
        <v>180</v>
      </c>
      <c r="H70" s="51">
        <v>2</v>
      </c>
      <c r="I70" s="52">
        <v>0</v>
      </c>
      <c r="J70" s="53">
        <v>22</v>
      </c>
      <c r="K70" s="52">
        <f t="shared" si="6"/>
        <v>0</v>
      </c>
      <c r="L70" s="49">
        <f t="shared" si="7"/>
        <v>0</v>
      </c>
    </row>
    <row r="71" spans="1:12" s="49" customFormat="1" ht="15" customHeight="1" x14ac:dyDescent="0.2">
      <c r="A71" s="45" t="s">
        <v>70</v>
      </c>
      <c r="B71" s="46" t="s">
        <v>171</v>
      </c>
      <c r="C71" s="47" t="s">
        <v>172</v>
      </c>
      <c r="D71" s="48"/>
      <c r="E71" s="48"/>
      <c r="F71" s="48"/>
      <c r="G71" s="18" t="s">
        <v>45</v>
      </c>
      <c r="H71" s="18">
        <v>1</v>
      </c>
      <c r="I71" s="19">
        <v>0</v>
      </c>
      <c r="J71" s="44">
        <v>22</v>
      </c>
      <c r="K71" s="19">
        <f t="shared" si="6"/>
        <v>0</v>
      </c>
      <c r="L71" s="49">
        <f t="shared" si="7"/>
        <v>0</v>
      </c>
    </row>
    <row r="72" spans="1:12" s="49" customFormat="1" ht="15" customHeight="1" x14ac:dyDescent="0.2">
      <c r="A72" s="50" t="s">
        <v>71</v>
      </c>
      <c r="B72" s="39">
        <v>77705</v>
      </c>
      <c r="C72" s="40" t="s">
        <v>173</v>
      </c>
      <c r="D72" s="41"/>
      <c r="E72" s="41"/>
      <c r="F72" s="41"/>
      <c r="G72" s="51" t="s">
        <v>45</v>
      </c>
      <c r="H72" s="51">
        <v>2</v>
      </c>
      <c r="I72" s="52">
        <v>0</v>
      </c>
      <c r="J72" s="53">
        <v>22</v>
      </c>
      <c r="K72" s="52">
        <f t="shared" si="6"/>
        <v>0</v>
      </c>
      <c r="L72" s="49">
        <f t="shared" si="7"/>
        <v>0</v>
      </c>
    </row>
    <row r="73" spans="1:12" s="49" customFormat="1" x14ac:dyDescent="0.2">
      <c r="A73" s="45" t="s">
        <v>72</v>
      </c>
      <c r="B73" s="46" t="s">
        <v>174</v>
      </c>
      <c r="C73" s="47" t="s">
        <v>175</v>
      </c>
      <c r="D73" s="48"/>
      <c r="E73" s="48"/>
      <c r="F73" s="48"/>
      <c r="G73" s="18" t="s">
        <v>123</v>
      </c>
      <c r="H73" s="18">
        <v>2</v>
      </c>
      <c r="I73" s="19">
        <v>0</v>
      </c>
      <c r="J73" s="44">
        <v>22</v>
      </c>
      <c r="K73" s="19">
        <f t="shared" si="6"/>
        <v>0</v>
      </c>
      <c r="L73" s="49">
        <f t="shared" si="7"/>
        <v>0</v>
      </c>
    </row>
    <row r="74" spans="1:12" s="49" customFormat="1" ht="15" customHeight="1" x14ac:dyDescent="0.2">
      <c r="A74" s="50" t="s">
        <v>73</v>
      </c>
      <c r="B74" s="39" t="s">
        <v>176</v>
      </c>
      <c r="C74" s="40" t="s">
        <v>177</v>
      </c>
      <c r="D74" s="41"/>
      <c r="E74" s="41"/>
      <c r="F74" s="41"/>
      <c r="G74" s="51" t="s">
        <v>123</v>
      </c>
      <c r="H74" s="51">
        <v>1</v>
      </c>
      <c r="I74" s="52">
        <v>0</v>
      </c>
      <c r="J74" s="53">
        <v>22</v>
      </c>
      <c r="K74" s="52">
        <f t="shared" si="6"/>
        <v>0</v>
      </c>
      <c r="L74" s="49">
        <f t="shared" si="7"/>
        <v>0</v>
      </c>
    </row>
    <row r="75" spans="1:12" s="49" customFormat="1" ht="15" customHeight="1" x14ac:dyDescent="0.2">
      <c r="A75" s="45" t="s">
        <v>74</v>
      </c>
      <c r="B75" s="46">
        <v>18191</v>
      </c>
      <c r="C75" s="47" t="s">
        <v>178</v>
      </c>
      <c r="D75" s="48"/>
      <c r="E75" s="48"/>
      <c r="F75" s="48"/>
      <c r="G75" s="18" t="s">
        <v>45</v>
      </c>
      <c r="H75" s="18">
        <v>1</v>
      </c>
      <c r="I75" s="19">
        <v>0</v>
      </c>
      <c r="J75" s="44">
        <v>22</v>
      </c>
      <c r="K75" s="19">
        <f t="shared" si="6"/>
        <v>0</v>
      </c>
      <c r="L75" s="49">
        <f t="shared" si="7"/>
        <v>0</v>
      </c>
    </row>
    <row r="76" spans="1:12" s="49" customFormat="1" ht="15" customHeight="1" x14ac:dyDescent="0.2">
      <c r="A76" s="50" t="s">
        <v>75</v>
      </c>
      <c r="B76" s="39">
        <v>5073559</v>
      </c>
      <c r="C76" s="40" t="s">
        <v>179</v>
      </c>
      <c r="D76" s="41"/>
      <c r="E76" s="41"/>
      <c r="F76" s="41"/>
      <c r="G76" s="51" t="s">
        <v>45</v>
      </c>
      <c r="H76" s="51">
        <v>1</v>
      </c>
      <c r="I76" s="52">
        <v>0</v>
      </c>
      <c r="J76" s="53">
        <v>22</v>
      </c>
      <c r="K76" s="52">
        <f t="shared" ref="K76:K92" si="9">H76*I76</f>
        <v>0</v>
      </c>
      <c r="L76" s="49">
        <f t="shared" ref="L76:L92" si="10">J76*K76/100</f>
        <v>0</v>
      </c>
    </row>
    <row r="77" spans="1:12" ht="25.5" customHeight="1" x14ac:dyDescent="0.2">
      <c r="A77" s="16"/>
      <c r="B77" s="17"/>
      <c r="C77" s="33" t="s">
        <v>181</v>
      </c>
      <c r="D77" s="35"/>
      <c r="E77" s="35"/>
      <c r="F77" s="35"/>
      <c r="G77" s="35"/>
      <c r="H77" s="35"/>
      <c r="I77" s="35"/>
      <c r="J77" s="35"/>
      <c r="K77" s="36"/>
      <c r="L77" s="1">
        <f t="shared" si="10"/>
        <v>0</v>
      </c>
    </row>
    <row r="78" spans="1:12" s="49" customFormat="1" ht="15" customHeight="1" x14ac:dyDescent="0.2">
      <c r="A78" s="45" t="s">
        <v>76</v>
      </c>
      <c r="B78" s="46" t="s">
        <v>182</v>
      </c>
      <c r="C78" s="47" t="s">
        <v>183</v>
      </c>
      <c r="D78" s="48"/>
      <c r="E78" s="48"/>
      <c r="F78" s="48"/>
      <c r="G78" s="18" t="s">
        <v>45</v>
      </c>
      <c r="H78" s="18">
        <v>1</v>
      </c>
      <c r="I78" s="19">
        <v>0</v>
      </c>
      <c r="J78" s="44">
        <v>22</v>
      </c>
      <c r="K78" s="19">
        <f t="shared" si="9"/>
        <v>0</v>
      </c>
      <c r="L78" s="49">
        <f t="shared" si="10"/>
        <v>0</v>
      </c>
    </row>
    <row r="79" spans="1:12" s="49" customFormat="1" ht="15" customHeight="1" x14ac:dyDescent="0.2">
      <c r="A79" s="50" t="s">
        <v>77</v>
      </c>
      <c r="B79" s="39" t="s">
        <v>184</v>
      </c>
      <c r="C79" s="40" t="s">
        <v>185</v>
      </c>
      <c r="D79" s="41"/>
      <c r="E79" s="41"/>
      <c r="F79" s="41"/>
      <c r="G79" s="51" t="s">
        <v>45</v>
      </c>
      <c r="H79" s="51">
        <v>1</v>
      </c>
      <c r="I79" s="52">
        <v>0</v>
      </c>
      <c r="J79" s="53">
        <v>22</v>
      </c>
      <c r="K79" s="52">
        <f t="shared" si="9"/>
        <v>0</v>
      </c>
      <c r="L79" s="49">
        <f t="shared" si="10"/>
        <v>0</v>
      </c>
    </row>
    <row r="80" spans="1:12" s="49" customFormat="1" ht="15" customHeight="1" x14ac:dyDescent="0.2">
      <c r="A80" s="45" t="s">
        <v>78</v>
      </c>
      <c r="B80" s="46" t="s">
        <v>174</v>
      </c>
      <c r="C80" s="47" t="s">
        <v>175</v>
      </c>
      <c r="D80" s="48"/>
      <c r="E80" s="48"/>
      <c r="F80" s="48"/>
      <c r="G80" s="18" t="s">
        <v>123</v>
      </c>
      <c r="H80" s="18">
        <v>1</v>
      </c>
      <c r="I80" s="19">
        <v>0</v>
      </c>
      <c r="J80" s="44">
        <v>22</v>
      </c>
      <c r="K80" s="19">
        <f t="shared" si="9"/>
        <v>0</v>
      </c>
      <c r="L80" s="49">
        <f t="shared" si="10"/>
        <v>0</v>
      </c>
    </row>
    <row r="81" spans="1:12" s="49" customFormat="1" ht="15" customHeight="1" x14ac:dyDescent="0.2">
      <c r="A81" s="50" t="s">
        <v>79</v>
      </c>
      <c r="B81" s="39" t="s">
        <v>176</v>
      </c>
      <c r="C81" s="40" t="s">
        <v>177</v>
      </c>
      <c r="D81" s="41"/>
      <c r="E81" s="41"/>
      <c r="F81" s="41"/>
      <c r="G81" s="51" t="s">
        <v>123</v>
      </c>
      <c r="H81" s="51">
        <v>1</v>
      </c>
      <c r="I81" s="52">
        <v>0</v>
      </c>
      <c r="J81" s="53">
        <v>22</v>
      </c>
      <c r="K81" s="52">
        <f t="shared" si="9"/>
        <v>0</v>
      </c>
      <c r="L81" s="49">
        <f t="shared" si="10"/>
        <v>0</v>
      </c>
    </row>
    <row r="82" spans="1:12" s="49" customFormat="1" ht="15" customHeight="1" x14ac:dyDescent="0.2">
      <c r="A82" s="45" t="s">
        <v>80</v>
      </c>
      <c r="B82" s="46" t="s">
        <v>186</v>
      </c>
      <c r="C82" s="47" t="s">
        <v>187</v>
      </c>
      <c r="D82" s="48"/>
      <c r="E82" s="48"/>
      <c r="F82" s="48"/>
      <c r="G82" s="18" t="s">
        <v>45</v>
      </c>
      <c r="H82" s="18">
        <v>1</v>
      </c>
      <c r="I82" s="19">
        <v>0</v>
      </c>
      <c r="J82" s="44">
        <v>22</v>
      </c>
      <c r="K82" s="19">
        <f t="shared" si="9"/>
        <v>0</v>
      </c>
      <c r="L82" s="49">
        <f t="shared" si="10"/>
        <v>0</v>
      </c>
    </row>
    <row r="83" spans="1:12" ht="25.5" customHeight="1" x14ac:dyDescent="0.2">
      <c r="A83" s="16"/>
      <c r="B83" s="17"/>
      <c r="C83" s="33" t="s">
        <v>188</v>
      </c>
      <c r="D83" s="35"/>
      <c r="E83" s="35"/>
      <c r="F83" s="35"/>
      <c r="G83" s="35"/>
      <c r="H83" s="35"/>
      <c r="I83" s="35"/>
      <c r="J83" s="35"/>
      <c r="K83" s="36"/>
      <c r="L83" s="1">
        <f t="shared" ref="L83" si="11">J83*K83/100</f>
        <v>0</v>
      </c>
    </row>
    <row r="84" spans="1:12" s="49" customFormat="1" ht="15" customHeight="1" x14ac:dyDescent="0.2">
      <c r="A84" s="50" t="s">
        <v>81</v>
      </c>
      <c r="B84" s="39" t="s">
        <v>174</v>
      </c>
      <c r="C84" s="40" t="s">
        <v>175</v>
      </c>
      <c r="D84" s="41"/>
      <c r="E84" s="41"/>
      <c r="F84" s="41"/>
      <c r="G84" s="51" t="s">
        <v>123</v>
      </c>
      <c r="H84" s="51">
        <v>50</v>
      </c>
      <c r="I84" s="52">
        <v>0</v>
      </c>
      <c r="J84" s="53">
        <v>22</v>
      </c>
      <c r="K84" s="52">
        <f t="shared" si="9"/>
        <v>0</v>
      </c>
      <c r="L84" s="49">
        <f t="shared" si="10"/>
        <v>0</v>
      </c>
    </row>
    <row r="85" spans="1:12" s="49" customFormat="1" x14ac:dyDescent="0.2">
      <c r="A85" s="45" t="s">
        <v>82</v>
      </c>
      <c r="B85" s="46">
        <v>1022</v>
      </c>
      <c r="C85" s="47" t="s">
        <v>189</v>
      </c>
      <c r="D85" s="48"/>
      <c r="E85" s="48"/>
      <c r="F85" s="48"/>
      <c r="G85" s="18" t="s">
        <v>45</v>
      </c>
      <c r="H85" s="18">
        <v>1</v>
      </c>
      <c r="I85" s="19">
        <v>0</v>
      </c>
      <c r="J85" s="44">
        <v>22</v>
      </c>
      <c r="K85" s="19">
        <f t="shared" si="9"/>
        <v>0</v>
      </c>
      <c r="L85" s="49">
        <f t="shared" si="10"/>
        <v>0</v>
      </c>
    </row>
    <row r="86" spans="1:12" s="49" customFormat="1" ht="15" customHeight="1" x14ac:dyDescent="0.2">
      <c r="A86" s="50" t="s">
        <v>83</v>
      </c>
      <c r="B86" s="39">
        <v>5043</v>
      </c>
      <c r="C86" s="40" t="s">
        <v>190</v>
      </c>
      <c r="D86" s="41"/>
      <c r="E86" s="41"/>
      <c r="F86" s="41"/>
      <c r="G86" s="51" t="s">
        <v>45</v>
      </c>
      <c r="H86" s="51">
        <v>7</v>
      </c>
      <c r="I86" s="52">
        <v>0</v>
      </c>
      <c r="J86" s="53">
        <v>22</v>
      </c>
      <c r="K86" s="52">
        <f t="shared" si="9"/>
        <v>0</v>
      </c>
      <c r="L86" s="49">
        <f t="shared" si="10"/>
        <v>0</v>
      </c>
    </row>
    <row r="87" spans="1:12" s="49" customFormat="1" ht="15" customHeight="1" x14ac:dyDescent="0.2">
      <c r="A87" s="45" t="s">
        <v>84</v>
      </c>
      <c r="B87" s="46">
        <v>2424</v>
      </c>
      <c r="C87" s="47" t="s">
        <v>191</v>
      </c>
      <c r="D87" s="48"/>
      <c r="E87" s="48"/>
      <c r="F87" s="48"/>
      <c r="G87" s="18" t="s">
        <v>45</v>
      </c>
      <c r="H87" s="18">
        <v>1</v>
      </c>
      <c r="I87" s="19">
        <v>0</v>
      </c>
      <c r="J87" s="44">
        <v>22</v>
      </c>
      <c r="K87" s="19">
        <f t="shared" si="9"/>
        <v>0</v>
      </c>
      <c r="L87" s="49">
        <f t="shared" si="10"/>
        <v>0</v>
      </c>
    </row>
    <row r="88" spans="1:12" s="49" customFormat="1" ht="15" customHeight="1" x14ac:dyDescent="0.2">
      <c r="A88" s="50" t="s">
        <v>85</v>
      </c>
      <c r="B88" s="39">
        <v>4566</v>
      </c>
      <c r="C88" s="40" t="s">
        <v>192</v>
      </c>
      <c r="D88" s="41"/>
      <c r="E88" s="41"/>
      <c r="F88" s="41"/>
      <c r="G88" s="51" t="s">
        <v>45</v>
      </c>
      <c r="H88" s="51">
        <v>4</v>
      </c>
      <c r="I88" s="52">
        <v>0</v>
      </c>
      <c r="J88" s="53">
        <v>22</v>
      </c>
      <c r="K88" s="52">
        <f t="shared" si="9"/>
        <v>0</v>
      </c>
      <c r="L88" s="49">
        <f t="shared" si="10"/>
        <v>0</v>
      </c>
    </row>
    <row r="89" spans="1:12" s="49" customFormat="1" ht="15" customHeight="1" x14ac:dyDescent="0.2">
      <c r="A89" s="45" t="s">
        <v>86</v>
      </c>
      <c r="B89" s="46" t="s">
        <v>193</v>
      </c>
      <c r="C89" s="47" t="s">
        <v>194</v>
      </c>
      <c r="D89" s="48"/>
      <c r="E89" s="48"/>
      <c r="F89" s="48"/>
      <c r="G89" s="18" t="s">
        <v>45</v>
      </c>
      <c r="H89" s="18">
        <v>4</v>
      </c>
      <c r="I89" s="19">
        <v>0</v>
      </c>
      <c r="J89" s="44">
        <v>22</v>
      </c>
      <c r="K89" s="19">
        <f t="shared" si="9"/>
        <v>0</v>
      </c>
      <c r="L89" s="49">
        <f t="shared" si="10"/>
        <v>0</v>
      </c>
    </row>
    <row r="90" spans="1:12" s="49" customFormat="1" ht="15" customHeight="1" x14ac:dyDescent="0.2">
      <c r="A90" s="50" t="s">
        <v>87</v>
      </c>
      <c r="B90" s="39">
        <v>70206</v>
      </c>
      <c r="C90" s="40" t="s">
        <v>195</v>
      </c>
      <c r="D90" s="41"/>
      <c r="E90" s="41"/>
      <c r="F90" s="41"/>
      <c r="G90" s="51" t="s">
        <v>45</v>
      </c>
      <c r="H90" s="51">
        <v>1</v>
      </c>
      <c r="I90" s="52">
        <v>0</v>
      </c>
      <c r="J90" s="53">
        <v>22</v>
      </c>
      <c r="K90" s="52">
        <f t="shared" si="9"/>
        <v>0</v>
      </c>
      <c r="L90" s="49">
        <f t="shared" si="10"/>
        <v>0</v>
      </c>
    </row>
    <row r="91" spans="1:12" ht="25.5" customHeight="1" x14ac:dyDescent="0.2">
      <c r="A91" s="16"/>
      <c r="B91" s="17"/>
      <c r="C91" s="33" t="s">
        <v>196</v>
      </c>
      <c r="D91" s="35"/>
      <c r="E91" s="35"/>
      <c r="F91" s="35"/>
      <c r="G91" s="35"/>
      <c r="H91" s="35"/>
      <c r="I91" s="35"/>
      <c r="J91" s="35"/>
      <c r="K91" s="36"/>
      <c r="L91" s="1">
        <f t="shared" ref="L91" si="12">J91*K91/100</f>
        <v>0</v>
      </c>
    </row>
    <row r="92" spans="1:12" s="49" customFormat="1" ht="15" customHeight="1" x14ac:dyDescent="0.2">
      <c r="A92" s="45" t="s">
        <v>88</v>
      </c>
      <c r="B92" s="46" t="s">
        <v>197</v>
      </c>
      <c r="C92" s="47" t="s">
        <v>198</v>
      </c>
      <c r="D92" s="48"/>
      <c r="E92" s="48"/>
      <c r="F92" s="48"/>
      <c r="G92" s="18" t="s">
        <v>45</v>
      </c>
      <c r="H92" s="18">
        <v>1</v>
      </c>
      <c r="I92" s="19">
        <v>0</v>
      </c>
      <c r="J92" s="44">
        <v>22</v>
      </c>
      <c r="K92" s="19">
        <f t="shared" si="9"/>
        <v>0</v>
      </c>
      <c r="L92" s="49">
        <f t="shared" si="10"/>
        <v>0</v>
      </c>
    </row>
    <row r="93" spans="1:12" s="49" customFormat="1" ht="30" customHeight="1" x14ac:dyDescent="0.2">
      <c r="A93" s="50" t="s">
        <v>89</v>
      </c>
      <c r="B93" s="39" t="s">
        <v>199</v>
      </c>
      <c r="C93" s="63" t="s">
        <v>200</v>
      </c>
      <c r="D93" s="64"/>
      <c r="E93" s="64"/>
      <c r="F93" s="65"/>
      <c r="G93" s="51" t="s">
        <v>123</v>
      </c>
      <c r="H93" s="51">
        <v>1</v>
      </c>
      <c r="I93" s="52">
        <v>0</v>
      </c>
      <c r="J93" s="53">
        <v>22</v>
      </c>
      <c r="K93" s="52">
        <f t="shared" ref="K93:K107" si="13">H93*I93</f>
        <v>0</v>
      </c>
      <c r="L93" s="49">
        <f t="shared" ref="L93:L107" si="14">J93*K93/100</f>
        <v>0</v>
      </c>
    </row>
    <row r="94" spans="1:12" s="49" customFormat="1" ht="15" customHeight="1" x14ac:dyDescent="0.2">
      <c r="A94" s="45" t="s">
        <v>90</v>
      </c>
      <c r="B94" s="46" t="s">
        <v>201</v>
      </c>
      <c r="C94" s="47" t="s">
        <v>202</v>
      </c>
      <c r="D94" s="48"/>
      <c r="E94" s="48"/>
      <c r="F94" s="48"/>
      <c r="G94" s="18" t="s">
        <v>45</v>
      </c>
      <c r="H94" s="18">
        <v>1</v>
      </c>
      <c r="I94" s="19">
        <v>0</v>
      </c>
      <c r="J94" s="44">
        <v>22</v>
      </c>
      <c r="K94" s="19">
        <f t="shared" si="13"/>
        <v>0</v>
      </c>
      <c r="L94" s="49">
        <f t="shared" si="14"/>
        <v>0</v>
      </c>
    </row>
    <row r="95" spans="1:12" ht="25.5" customHeight="1" x14ac:dyDescent="0.2">
      <c r="A95" s="16"/>
      <c r="B95" s="17"/>
      <c r="C95" s="33" t="s">
        <v>203</v>
      </c>
      <c r="D95" s="35"/>
      <c r="E95" s="35"/>
      <c r="F95" s="35"/>
      <c r="G95" s="35"/>
      <c r="H95" s="35"/>
      <c r="I95" s="35"/>
      <c r="J95" s="35"/>
      <c r="K95" s="36"/>
      <c r="L95" s="1">
        <f t="shared" si="14"/>
        <v>0</v>
      </c>
    </row>
    <row r="96" spans="1:12" s="49" customFormat="1" ht="15" customHeight="1" x14ac:dyDescent="0.2">
      <c r="A96" s="50" t="s">
        <v>91</v>
      </c>
      <c r="B96" s="39">
        <v>39341</v>
      </c>
      <c r="C96" s="40" t="s">
        <v>204</v>
      </c>
      <c r="D96" s="41"/>
      <c r="E96" s="41"/>
      <c r="F96" s="41"/>
      <c r="G96" s="51" t="s">
        <v>45</v>
      </c>
      <c r="H96" s="51">
        <v>1</v>
      </c>
      <c r="I96" s="52">
        <v>0</v>
      </c>
      <c r="J96" s="53">
        <v>22</v>
      </c>
      <c r="K96" s="52">
        <f t="shared" si="13"/>
        <v>0</v>
      </c>
      <c r="L96" s="49">
        <f t="shared" si="14"/>
        <v>0</v>
      </c>
    </row>
    <row r="97" spans="1:12" s="49" customFormat="1" ht="15" customHeight="1" x14ac:dyDescent="0.2">
      <c r="A97" s="45" t="s">
        <v>92</v>
      </c>
      <c r="B97" s="46">
        <v>89009</v>
      </c>
      <c r="C97" s="47" t="s">
        <v>205</v>
      </c>
      <c r="D97" s="48"/>
      <c r="E97" s="48"/>
      <c r="F97" s="48"/>
      <c r="G97" s="18" t="s">
        <v>45</v>
      </c>
      <c r="H97" s="18">
        <v>2</v>
      </c>
      <c r="I97" s="19">
        <v>0</v>
      </c>
      <c r="J97" s="44">
        <v>22</v>
      </c>
      <c r="K97" s="19">
        <f t="shared" si="13"/>
        <v>0</v>
      </c>
      <c r="L97" s="49">
        <f t="shared" si="14"/>
        <v>0</v>
      </c>
    </row>
    <row r="98" spans="1:12" s="49" customFormat="1" ht="15" customHeight="1" x14ac:dyDescent="0.2">
      <c r="A98" s="50" t="s">
        <v>93</v>
      </c>
      <c r="B98" s="39">
        <v>7109552</v>
      </c>
      <c r="C98" s="40" t="s">
        <v>206</v>
      </c>
      <c r="D98" s="41"/>
      <c r="E98" s="41"/>
      <c r="F98" s="41"/>
      <c r="G98" s="51" t="s">
        <v>45</v>
      </c>
      <c r="H98" s="51">
        <v>1</v>
      </c>
      <c r="I98" s="52">
        <v>0</v>
      </c>
      <c r="J98" s="53">
        <v>22</v>
      </c>
      <c r="K98" s="52">
        <f t="shared" si="13"/>
        <v>0</v>
      </c>
      <c r="L98" s="49">
        <f t="shared" si="14"/>
        <v>0</v>
      </c>
    </row>
    <row r="99" spans="1:12" s="49" customFormat="1" x14ac:dyDescent="0.2">
      <c r="A99" s="45" t="s">
        <v>94</v>
      </c>
      <c r="B99" s="46" t="s">
        <v>207</v>
      </c>
      <c r="C99" s="47" t="s">
        <v>208</v>
      </c>
      <c r="D99" s="48"/>
      <c r="E99" s="48"/>
      <c r="F99" s="48"/>
      <c r="G99" s="18" t="s">
        <v>45</v>
      </c>
      <c r="H99" s="18">
        <v>1</v>
      </c>
      <c r="I99" s="19">
        <v>0</v>
      </c>
      <c r="J99" s="44">
        <v>22</v>
      </c>
      <c r="K99" s="19">
        <f t="shared" si="13"/>
        <v>0</v>
      </c>
      <c r="L99" s="49">
        <f t="shared" si="14"/>
        <v>0</v>
      </c>
    </row>
    <row r="100" spans="1:12" s="49" customFormat="1" ht="15" customHeight="1" x14ac:dyDescent="0.2">
      <c r="A100" s="50" t="s">
        <v>95</v>
      </c>
      <c r="B100" s="39" t="s">
        <v>209</v>
      </c>
      <c r="C100" s="40" t="s">
        <v>210</v>
      </c>
      <c r="D100" s="41"/>
      <c r="E100" s="41"/>
      <c r="F100" s="41"/>
      <c r="G100" s="51" t="s">
        <v>45</v>
      </c>
      <c r="H100" s="51">
        <v>2</v>
      </c>
      <c r="I100" s="52">
        <v>0</v>
      </c>
      <c r="J100" s="53">
        <v>22</v>
      </c>
      <c r="K100" s="52">
        <f t="shared" si="13"/>
        <v>0</v>
      </c>
      <c r="L100" s="49">
        <f t="shared" si="14"/>
        <v>0</v>
      </c>
    </row>
    <row r="101" spans="1:12" ht="25.5" customHeight="1" x14ac:dyDescent="0.2">
      <c r="A101" s="16"/>
      <c r="B101" s="17"/>
      <c r="C101" s="33" t="s">
        <v>211</v>
      </c>
      <c r="D101" s="35"/>
      <c r="E101" s="35"/>
      <c r="F101" s="35"/>
      <c r="G101" s="35"/>
      <c r="H101" s="35"/>
      <c r="I101" s="35"/>
      <c r="J101" s="35"/>
      <c r="K101" s="36"/>
      <c r="L101" s="1">
        <f t="shared" ref="L101" si="15">J101*K101/100</f>
        <v>0</v>
      </c>
    </row>
    <row r="102" spans="1:12" s="49" customFormat="1" ht="15" customHeight="1" x14ac:dyDescent="0.2">
      <c r="A102" s="45" t="s">
        <v>96</v>
      </c>
      <c r="B102" s="46">
        <v>7109552</v>
      </c>
      <c r="C102" s="47" t="s">
        <v>206</v>
      </c>
      <c r="D102" s="48"/>
      <c r="E102" s="48"/>
      <c r="F102" s="48"/>
      <c r="G102" s="18" t="s">
        <v>45</v>
      </c>
      <c r="H102" s="18">
        <v>1</v>
      </c>
      <c r="I102" s="19">
        <v>0</v>
      </c>
      <c r="J102" s="44">
        <v>22</v>
      </c>
      <c r="K102" s="19">
        <f t="shared" si="13"/>
        <v>0</v>
      </c>
      <c r="L102" s="49">
        <f t="shared" si="14"/>
        <v>0</v>
      </c>
    </row>
    <row r="103" spans="1:12" s="49" customFormat="1" ht="15" customHeight="1" x14ac:dyDescent="0.2">
      <c r="A103" s="50" t="s">
        <v>97</v>
      </c>
      <c r="B103" s="39">
        <v>4464</v>
      </c>
      <c r="C103" s="40" t="s">
        <v>212</v>
      </c>
      <c r="D103" s="41"/>
      <c r="E103" s="41"/>
      <c r="F103" s="41"/>
      <c r="G103" s="51" t="s">
        <v>45</v>
      </c>
      <c r="H103" s="51">
        <v>1</v>
      </c>
      <c r="I103" s="52">
        <v>0</v>
      </c>
      <c r="J103" s="53">
        <v>22</v>
      </c>
      <c r="K103" s="52">
        <f t="shared" si="13"/>
        <v>0</v>
      </c>
      <c r="L103" s="49">
        <f t="shared" si="14"/>
        <v>0</v>
      </c>
    </row>
    <row r="104" spans="1:12" s="49" customFormat="1" ht="15" customHeight="1" x14ac:dyDescent="0.2">
      <c r="A104" s="45" t="s">
        <v>98</v>
      </c>
      <c r="B104" s="46">
        <v>3122</v>
      </c>
      <c r="C104" s="47" t="s">
        <v>213</v>
      </c>
      <c r="D104" s="48"/>
      <c r="E104" s="48"/>
      <c r="F104" s="48"/>
      <c r="G104" s="18" t="s">
        <v>45</v>
      </c>
      <c r="H104" s="18">
        <v>2</v>
      </c>
      <c r="I104" s="19">
        <v>0</v>
      </c>
      <c r="J104" s="44">
        <v>22</v>
      </c>
      <c r="K104" s="19">
        <f t="shared" si="13"/>
        <v>0</v>
      </c>
      <c r="L104" s="49">
        <f t="shared" si="14"/>
        <v>0</v>
      </c>
    </row>
    <row r="105" spans="1:12" s="49" customFormat="1" ht="15" customHeight="1" x14ac:dyDescent="0.2">
      <c r="A105" s="50" t="s">
        <v>99</v>
      </c>
      <c r="B105" s="39" t="s">
        <v>214</v>
      </c>
      <c r="C105" s="40" t="s">
        <v>215</v>
      </c>
      <c r="D105" s="41"/>
      <c r="E105" s="41"/>
      <c r="F105" s="41"/>
      <c r="G105" s="51" t="s">
        <v>45</v>
      </c>
      <c r="H105" s="51">
        <v>1</v>
      </c>
      <c r="I105" s="52">
        <v>0</v>
      </c>
      <c r="J105" s="53">
        <v>22</v>
      </c>
      <c r="K105" s="52">
        <f t="shared" si="13"/>
        <v>0</v>
      </c>
      <c r="L105" s="49">
        <f t="shared" si="14"/>
        <v>0</v>
      </c>
    </row>
    <row r="106" spans="1:12" ht="25.5" customHeight="1" x14ac:dyDescent="0.2">
      <c r="A106" s="16"/>
      <c r="B106" s="17"/>
      <c r="C106" s="33" t="s">
        <v>216</v>
      </c>
      <c r="D106" s="35"/>
      <c r="E106" s="35"/>
      <c r="F106" s="35"/>
      <c r="G106" s="35"/>
      <c r="H106" s="35"/>
      <c r="I106" s="35"/>
      <c r="J106" s="35"/>
      <c r="K106" s="36"/>
      <c r="L106" s="1">
        <f t="shared" si="14"/>
        <v>0</v>
      </c>
    </row>
    <row r="107" spans="1:12" s="49" customFormat="1" ht="15" customHeight="1" x14ac:dyDescent="0.2">
      <c r="A107" s="45" t="s">
        <v>100</v>
      </c>
      <c r="B107" s="46">
        <v>873</v>
      </c>
      <c r="C107" s="47" t="s">
        <v>218</v>
      </c>
      <c r="D107" s="48"/>
      <c r="E107" s="48"/>
      <c r="F107" s="48"/>
      <c r="G107" s="18" t="s">
        <v>45</v>
      </c>
      <c r="H107" s="18">
        <v>1</v>
      </c>
      <c r="I107" s="19">
        <v>0</v>
      </c>
      <c r="J107" s="44">
        <v>22</v>
      </c>
      <c r="K107" s="19">
        <f t="shared" si="13"/>
        <v>0</v>
      </c>
      <c r="L107" s="49">
        <f t="shared" si="14"/>
        <v>0</v>
      </c>
    </row>
    <row r="108" spans="1:12" s="49" customFormat="1" ht="15" customHeight="1" x14ac:dyDescent="0.2">
      <c r="A108" s="50" t="s">
        <v>101</v>
      </c>
      <c r="B108" s="39" t="s">
        <v>219</v>
      </c>
      <c r="C108" s="40" t="s">
        <v>220</v>
      </c>
      <c r="D108" s="41"/>
      <c r="E108" s="41"/>
      <c r="F108" s="41"/>
      <c r="G108" s="51" t="s">
        <v>45</v>
      </c>
      <c r="H108" s="51">
        <v>1</v>
      </c>
      <c r="I108" s="52">
        <v>0</v>
      </c>
      <c r="J108" s="53">
        <v>22</v>
      </c>
      <c r="K108" s="52">
        <f t="shared" ref="K108:K115" si="16">H108*I108</f>
        <v>0</v>
      </c>
      <c r="L108" s="49">
        <f t="shared" ref="L108:L115" si="17">J108*K108/100</f>
        <v>0</v>
      </c>
    </row>
    <row r="109" spans="1:12" s="49" customFormat="1" ht="15" customHeight="1" x14ac:dyDescent="0.2">
      <c r="A109" s="45" t="s">
        <v>102</v>
      </c>
      <c r="B109" s="46" t="s">
        <v>221</v>
      </c>
      <c r="C109" s="47" t="s">
        <v>222</v>
      </c>
      <c r="D109" s="48"/>
      <c r="E109" s="48"/>
      <c r="F109" s="48"/>
      <c r="G109" s="18" t="s">
        <v>45</v>
      </c>
      <c r="H109" s="18">
        <v>1</v>
      </c>
      <c r="I109" s="19">
        <v>0</v>
      </c>
      <c r="J109" s="44">
        <v>22</v>
      </c>
      <c r="K109" s="19">
        <f t="shared" si="16"/>
        <v>0</v>
      </c>
      <c r="L109" s="49">
        <f t="shared" si="17"/>
        <v>0</v>
      </c>
    </row>
    <row r="110" spans="1:12" s="49" customFormat="1" ht="15" customHeight="1" x14ac:dyDescent="0.2">
      <c r="A110" s="50" t="s">
        <v>103</v>
      </c>
      <c r="B110" s="39">
        <v>73477</v>
      </c>
      <c r="C110" s="40" t="s">
        <v>223</v>
      </c>
      <c r="D110" s="41"/>
      <c r="E110" s="41"/>
      <c r="F110" s="41"/>
      <c r="G110" s="51" t="s">
        <v>45</v>
      </c>
      <c r="H110" s="51">
        <v>1</v>
      </c>
      <c r="I110" s="52">
        <v>0</v>
      </c>
      <c r="J110" s="53">
        <v>22</v>
      </c>
      <c r="K110" s="52">
        <f t="shared" si="16"/>
        <v>0</v>
      </c>
      <c r="L110" s="49">
        <f t="shared" si="17"/>
        <v>0</v>
      </c>
    </row>
    <row r="111" spans="1:12" s="49" customFormat="1" x14ac:dyDescent="0.2">
      <c r="A111" s="45" t="s">
        <v>104</v>
      </c>
      <c r="B111" s="46" t="s">
        <v>224</v>
      </c>
      <c r="C111" s="47" t="s">
        <v>225</v>
      </c>
      <c r="D111" s="48"/>
      <c r="E111" s="48"/>
      <c r="F111" s="48"/>
      <c r="G111" s="18" t="s">
        <v>45</v>
      </c>
      <c r="H111" s="18">
        <v>1</v>
      </c>
      <c r="I111" s="19">
        <v>0</v>
      </c>
      <c r="J111" s="44">
        <v>22</v>
      </c>
      <c r="K111" s="19">
        <f t="shared" si="16"/>
        <v>0</v>
      </c>
      <c r="L111" s="49">
        <f t="shared" si="17"/>
        <v>0</v>
      </c>
    </row>
    <row r="112" spans="1:12" ht="25.5" customHeight="1" x14ac:dyDescent="0.2">
      <c r="A112" s="16"/>
      <c r="B112" s="17"/>
      <c r="C112" s="33" t="s">
        <v>217</v>
      </c>
      <c r="D112" s="35"/>
      <c r="E112" s="35"/>
      <c r="F112" s="35"/>
      <c r="G112" s="35"/>
      <c r="H112" s="35"/>
      <c r="I112" s="35"/>
      <c r="J112" s="35"/>
      <c r="K112" s="36"/>
      <c r="L112" s="1">
        <f t="shared" si="17"/>
        <v>0</v>
      </c>
    </row>
    <row r="113" spans="1:12" s="49" customFormat="1" ht="15" customHeight="1" x14ac:dyDescent="0.2">
      <c r="A113" s="50" t="s">
        <v>105</v>
      </c>
      <c r="B113" s="39">
        <v>3143</v>
      </c>
      <c r="C113" s="40" t="s">
        <v>226</v>
      </c>
      <c r="D113" s="41"/>
      <c r="E113" s="41"/>
      <c r="F113" s="41"/>
      <c r="G113" s="51" t="s">
        <v>45</v>
      </c>
      <c r="H113" s="51">
        <v>1</v>
      </c>
      <c r="I113" s="52">
        <v>0</v>
      </c>
      <c r="J113" s="53">
        <v>22</v>
      </c>
      <c r="K113" s="52">
        <f t="shared" si="16"/>
        <v>0</v>
      </c>
      <c r="L113" s="49">
        <f t="shared" si="17"/>
        <v>0</v>
      </c>
    </row>
    <row r="114" spans="1:12" s="49" customFormat="1" ht="15" customHeight="1" x14ac:dyDescent="0.2">
      <c r="A114" s="45" t="s">
        <v>106</v>
      </c>
      <c r="B114" s="46">
        <v>503220</v>
      </c>
      <c r="C114" s="47" t="s">
        <v>227</v>
      </c>
      <c r="D114" s="48"/>
      <c r="E114" s="48"/>
      <c r="F114" s="48"/>
      <c r="G114" s="18" t="s">
        <v>45</v>
      </c>
      <c r="H114" s="18">
        <v>1</v>
      </c>
      <c r="I114" s="19">
        <v>0</v>
      </c>
      <c r="J114" s="44">
        <v>22</v>
      </c>
      <c r="K114" s="19">
        <f t="shared" si="16"/>
        <v>0</v>
      </c>
      <c r="L114" s="49">
        <f t="shared" si="17"/>
        <v>0</v>
      </c>
    </row>
    <row r="115" spans="1:12" s="49" customFormat="1" ht="15" customHeight="1" x14ac:dyDescent="0.2">
      <c r="A115" s="50" t="s">
        <v>107</v>
      </c>
      <c r="B115" s="39" t="s">
        <v>228</v>
      </c>
      <c r="C115" s="40" t="s">
        <v>229</v>
      </c>
      <c r="D115" s="41"/>
      <c r="E115" s="41"/>
      <c r="F115" s="41"/>
      <c r="G115" s="51" t="s">
        <v>45</v>
      </c>
      <c r="H115" s="51">
        <v>1</v>
      </c>
      <c r="I115" s="52">
        <v>0</v>
      </c>
      <c r="J115" s="53">
        <v>22</v>
      </c>
      <c r="K115" s="52">
        <f t="shared" si="16"/>
        <v>0</v>
      </c>
      <c r="L115" s="49">
        <f t="shared" si="17"/>
        <v>0</v>
      </c>
    </row>
    <row r="118" spans="1:12" x14ac:dyDescent="0.2">
      <c r="H118" s="20" t="s">
        <v>46</v>
      </c>
      <c r="I118" s="21"/>
      <c r="J118" s="22"/>
      <c r="K118" s="23">
        <f>SUM(K18:K115)</f>
        <v>0</v>
      </c>
    </row>
    <row r="119" spans="1:12" x14ac:dyDescent="0.2">
      <c r="H119" s="20" t="s">
        <v>47</v>
      </c>
      <c r="I119" s="21"/>
      <c r="J119" s="22"/>
      <c r="K119" s="23">
        <f>SUM(L18:L115)</f>
        <v>0</v>
      </c>
    </row>
    <row r="120" spans="1:12" ht="13.5" thickBot="1" x14ac:dyDescent="0.25">
      <c r="H120" s="20" t="s">
        <v>48</v>
      </c>
      <c r="I120" s="21"/>
      <c r="J120" s="22"/>
      <c r="K120" s="24">
        <f>K118+K119</f>
        <v>0</v>
      </c>
    </row>
    <row r="121" spans="1:12" ht="13.5" thickTop="1" x14ac:dyDescent="0.2"/>
    <row r="123" spans="1:12" s="26" customFormat="1" x14ac:dyDescent="0.2">
      <c r="B123" s="62" t="s">
        <v>51</v>
      </c>
      <c r="C123" s="62"/>
      <c r="D123" s="62"/>
      <c r="E123" s="62"/>
      <c r="F123" s="62"/>
      <c r="G123" s="62"/>
      <c r="H123" s="62"/>
      <c r="I123" s="62"/>
      <c r="J123" s="62"/>
    </row>
    <row r="124" spans="1:12" s="26" customFormat="1" ht="25.5" customHeight="1" x14ac:dyDescent="0.2">
      <c r="B124" s="55" t="s">
        <v>54</v>
      </c>
      <c r="C124" s="55"/>
      <c r="D124" s="55"/>
      <c r="E124" s="55"/>
      <c r="F124" s="55"/>
      <c r="G124" s="55"/>
      <c r="H124" s="55"/>
      <c r="I124" s="55"/>
      <c r="J124" s="55"/>
    </row>
    <row r="127" spans="1:12" x14ac:dyDescent="0.2">
      <c r="C127" s="1"/>
      <c r="H127" s="1"/>
      <c r="I127" s="1" t="s">
        <v>49</v>
      </c>
    </row>
    <row r="129" spans="3:10" x14ac:dyDescent="0.2">
      <c r="C129" s="1"/>
      <c r="H129" s="1"/>
      <c r="I129" s="25"/>
      <c r="J129" s="25"/>
    </row>
  </sheetData>
  <sheetProtection selectLockedCells="1"/>
  <mergeCells count="7">
    <mergeCell ref="B124:J124"/>
    <mergeCell ref="A13:K13"/>
    <mergeCell ref="A14:K14"/>
    <mergeCell ref="C18:F18"/>
    <mergeCell ref="C19:F19"/>
    <mergeCell ref="B123:J123"/>
    <mergeCell ref="C93:F93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79" fitToHeight="0" orientation="portrait" r:id="rId1"/>
  <headerFooter>
    <oddHeader>&amp;R&amp;"Arial,Krepko"&amp;12OBR-5</oddHeader>
    <oddFooter>&amp;L&amp;"Arial,Poševno"&amp;10UKC Maribor&amp;C&amp;P/&amp;N&amp;R&amp;"Arial,Poševno"&amp;10Vzdrževanje kuhinjske opreme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2022-02-16T14:13:49Z</cp:lastPrinted>
  <dcterms:created xsi:type="dcterms:W3CDTF">2018-10-08T09:53:45Z</dcterms:created>
  <dcterms:modified xsi:type="dcterms:W3CDTF">2022-03-29T08:08:20Z</dcterms:modified>
</cp:coreProperties>
</file>